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21210" windowHeight="10410" activeTab="1"/>
  </bookViews>
  <sheets>
    <sheet name="Table of Contents" sheetId="2" r:id="rId1"/>
    <sheet name="CH04MODEL" sheetId="1" r:id="rId2"/>
  </sheets>
  <calcPr calcId="152511"/>
</workbook>
</file>

<file path=xl/calcChain.xml><?xml version="1.0" encoding="utf-8"?>
<calcChain xmlns="http://schemas.openxmlformats.org/spreadsheetml/2006/main">
  <c r="D635" i="1" l="1"/>
  <c r="A619" i="1"/>
  <c r="C619" i="1"/>
  <c r="D619" i="1"/>
  <c r="E619" i="1"/>
  <c r="F619" i="1"/>
  <c r="B619" i="1"/>
  <c r="B544" i="1"/>
  <c r="E306" i="1"/>
  <c r="G240" i="1"/>
  <c r="G90" i="1"/>
  <c r="B706" i="1" l="1"/>
  <c r="C713" i="1" s="1"/>
  <c r="D541" i="1"/>
  <c r="B525" i="1"/>
  <c r="B506" i="1"/>
  <c r="C345" i="1"/>
  <c r="C39" i="1"/>
  <c r="B636" i="1"/>
  <c r="B637" i="1"/>
  <c r="D637" i="1" s="1"/>
  <c r="B638" i="1"/>
  <c r="D638" i="1" s="1"/>
  <c r="B639" i="1"/>
  <c r="D639" i="1" s="1"/>
  <c r="B640" i="1"/>
  <c r="D640" i="1" s="1"/>
  <c r="E670" i="1"/>
  <c r="B692" i="1"/>
  <c r="B691" i="1"/>
  <c r="B690" i="1"/>
  <c r="B678" i="1"/>
  <c r="B677" i="1"/>
  <c r="B679" i="1"/>
  <c r="B595" i="1"/>
  <c r="B594" i="1"/>
  <c r="B593" i="1"/>
  <c r="B592" i="1"/>
  <c r="B591" i="1"/>
  <c r="B590" i="1"/>
  <c r="E595" i="1"/>
  <c r="E594" i="1"/>
  <c r="E593" i="1"/>
  <c r="E592" i="1"/>
  <c r="E591" i="1"/>
  <c r="E590" i="1"/>
  <c r="B542" i="1"/>
  <c r="B543" i="1"/>
  <c r="D543" i="1" s="1"/>
  <c r="D544" i="1"/>
  <c r="B545" i="1"/>
  <c r="D545" i="1" s="1"/>
  <c r="B546" i="1"/>
  <c r="D546" i="1" s="1"/>
  <c r="A525" i="1"/>
  <c r="C525" i="1"/>
  <c r="D525" i="1"/>
  <c r="E525" i="1"/>
  <c r="F525" i="1"/>
  <c r="C364" i="1"/>
  <c r="C365" i="1" s="1"/>
  <c r="D364" i="1"/>
  <c r="D365" i="1" s="1"/>
  <c r="E364" i="1"/>
  <c r="E365" i="1" s="1"/>
  <c r="C403" i="1"/>
  <c r="C404" i="1" s="1"/>
  <c r="D403" i="1"/>
  <c r="D404" i="1" s="1"/>
  <c r="B403" i="1"/>
  <c r="B404" i="1" s="1"/>
  <c r="D441" i="1"/>
  <c r="D442" i="1" s="1"/>
  <c r="E441" i="1"/>
  <c r="E442" i="1" s="1"/>
  <c r="C441" i="1"/>
  <c r="C442" i="1" s="1"/>
  <c r="C474" i="1"/>
  <c r="C475" i="1" s="1"/>
  <c r="D474" i="1"/>
  <c r="D475" i="1" s="1"/>
  <c r="B474" i="1"/>
  <c r="B475" i="1" s="1"/>
  <c r="E404" i="1"/>
  <c r="B711" i="1"/>
  <c r="D711" i="1" s="1"/>
  <c r="E684" i="1"/>
  <c r="C496" i="1"/>
  <c r="E475" i="1"/>
  <c r="C462" i="1"/>
  <c r="C425" i="1"/>
  <c r="C390" i="1"/>
  <c r="B365" i="1"/>
  <c r="C339" i="1"/>
  <c r="C299" i="1"/>
  <c r="C264" i="1"/>
  <c r="B240" i="1"/>
  <c r="C240" i="1"/>
  <c r="D240" i="1"/>
  <c r="E240" i="1"/>
  <c r="F240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2" i="1"/>
  <c r="D102" i="1"/>
  <c r="C102" i="1"/>
  <c r="B102" i="1"/>
  <c r="E101" i="1"/>
  <c r="D101" i="1"/>
  <c r="C101" i="1"/>
  <c r="B101" i="1"/>
  <c r="E100" i="1"/>
  <c r="D100" i="1"/>
  <c r="C100" i="1"/>
  <c r="B100" i="1"/>
  <c r="G39" i="1"/>
  <c r="F39" i="1"/>
  <c r="E39" i="1"/>
  <c r="D39" i="1"/>
  <c r="B39" i="1"/>
  <c r="C652" i="1" l="1"/>
  <c r="D636" i="1"/>
  <c r="D550" i="1"/>
  <c r="E677" i="1"/>
  <c r="F674" i="1" s="1"/>
  <c r="G475" i="1"/>
  <c r="C572" i="1"/>
  <c r="G404" i="1"/>
  <c r="E598" i="1"/>
  <c r="C621" i="1"/>
  <c r="G365" i="1"/>
  <c r="E690" i="1"/>
  <c r="C644" i="1"/>
  <c r="C659" i="1"/>
  <c r="C527" i="1"/>
  <c r="G442" i="1"/>
  <c r="C712" i="1"/>
  <c r="C711" i="1"/>
  <c r="D542" i="1"/>
  <c r="E711" i="1" l="1"/>
  <c r="C715" i="1"/>
  <c r="F711" i="1" l="1"/>
  <c r="B712" i="1" s="1"/>
  <c r="D712" i="1" l="1"/>
  <c r="E712" i="1" l="1"/>
  <c r="F712" i="1" l="1"/>
  <c r="B713" i="1" s="1"/>
  <c r="D713" i="1" l="1"/>
  <c r="E713" i="1" l="1"/>
  <c r="D715" i="1"/>
  <c r="E715" i="1" l="1"/>
  <c r="F713" i="1"/>
</calcChain>
</file>

<file path=xl/sharedStrings.xml><?xml version="1.0" encoding="utf-8"?>
<sst xmlns="http://schemas.openxmlformats.org/spreadsheetml/2006/main" count="336" uniqueCount="240">
  <si>
    <t>Interest rate</t>
  </si>
  <si>
    <t>Time period</t>
  </si>
  <si>
    <t>FV  =</t>
  </si>
  <si>
    <t>Period (n)</t>
  </si>
  <si>
    <t>PV  =</t>
  </si>
  <si>
    <t>N</t>
  </si>
  <si>
    <t>PV</t>
  </si>
  <si>
    <t xml:space="preserve">I  = </t>
  </si>
  <si>
    <t>FV</t>
  </si>
  <si>
    <t>I</t>
  </si>
  <si>
    <t>N  =</t>
  </si>
  <si>
    <t xml:space="preserve">N  = </t>
  </si>
  <si>
    <t>PMT</t>
  </si>
  <si>
    <t>Annuity FV</t>
  </si>
  <si>
    <t>=</t>
  </si>
  <si>
    <t>Annuity PV</t>
  </si>
  <si>
    <t>This problem is solved just like the previous problem, except that the payments occur in periods 0 through 2.</t>
  </si>
  <si>
    <t>First, we will solve this problem by adding the future values of all the cash flows in time period 7.</t>
  </si>
  <si>
    <t>PMT  =</t>
  </si>
  <si>
    <t>Now, construct an amortization table for the loan described above.</t>
  </si>
  <si>
    <t>Loan amount</t>
  </si>
  <si>
    <t>Payment</t>
  </si>
  <si>
    <t>Balance</t>
  </si>
  <si>
    <t>FV at year end</t>
  </si>
  <si>
    <t># compoundings</t>
  </si>
  <si>
    <t>Interest</t>
  </si>
  <si>
    <t>Principal</t>
  </si>
  <si>
    <t>NPV  =</t>
  </si>
  <si>
    <t>As we show above, the first way to solve for the present value of this uneven cash flow stream is to use</t>
  </si>
  <si>
    <t>This problem could also be set up in a column format; it is a matter of personal preference as to which format is easier to</t>
  </si>
  <si>
    <t>Data from either</t>
  </si>
  <si>
    <t>Excel does not have a net future value function, but the above procedure works for this type of problem.</t>
  </si>
  <si>
    <t>An alternative is to calculate the NPV and then compound that value out to the end of the cash flow</t>
  </si>
  <si>
    <t xml:space="preserve">N </t>
  </si>
  <si>
    <t>N (years x 2)</t>
  </si>
  <si>
    <t>I  (I per year/2)</t>
  </si>
  <si>
    <t>the columns</t>
  </si>
  <si>
    <t>could be entered</t>
  </si>
  <si>
    <t>here.</t>
  </si>
  <si>
    <r>
      <t>PV</t>
    </r>
    <r>
      <rPr>
        <b/>
        <vertAlign val="subscript"/>
        <sz val="10"/>
        <rFont val="Times New Roman"/>
        <family val="1"/>
      </rPr>
      <t>0</t>
    </r>
  </si>
  <si>
    <t>following manner:</t>
  </si>
  <si>
    <t>the appropriate cell.</t>
  </si>
  <si>
    <t>gives us the future value of the entire annuity.</t>
  </si>
  <si>
    <t>beginning of each year, the first annuity payment occurs in time period 0, and the last occurs in time period 2.</t>
  </si>
  <si>
    <t>If you were given the option of receiving a lump sum of money today or an annuity that pays $100 at the end of each of the next three</t>
  </si>
  <si>
    <t>The way to solve this problem is to find the PV of the annuity and then compare it with the lump sum. First, we consider each</t>
  </si>
  <si>
    <t>payment separately .</t>
  </si>
  <si>
    <t>field.</t>
  </si>
  <si>
    <t>Calculate the future value of the cash flow stream illustrated above in the previous question.</t>
  </si>
  <si>
    <t xml:space="preserve">   Note that input values are always</t>
  </si>
  <si>
    <t>Lump sum</t>
  </si>
  <si>
    <t>With a spreadsheet, calculating FVs is a simple operation, and we can use them to graph the relationship between future value,</t>
  </si>
  <si>
    <t>PV at year end</t>
  </si>
  <si>
    <t>Make some changes to the input values</t>
  </si>
  <si>
    <r>
      <t>mathematically, the formula is: (FV</t>
    </r>
    <r>
      <rPr>
        <b/>
        <vertAlign val="subscript"/>
        <sz val="10"/>
        <color indexed="18"/>
        <rFont val="Times New Roman"/>
        <family val="1"/>
      </rPr>
      <t xml:space="preserve">N </t>
    </r>
    <r>
      <rPr>
        <b/>
        <sz val="10"/>
        <color indexed="18"/>
        <rFont val="Times New Roman"/>
        <family val="1"/>
      </rPr>
      <t>/ PV)</t>
    </r>
    <r>
      <rPr>
        <b/>
        <vertAlign val="superscript"/>
        <sz val="10"/>
        <color indexed="18"/>
        <rFont val="Times New Roman"/>
        <family val="1"/>
      </rPr>
      <t>1/N</t>
    </r>
    <r>
      <rPr>
        <b/>
        <sz val="10"/>
        <color indexed="18"/>
        <rFont val="Times New Roman"/>
        <family val="1"/>
      </rPr>
      <t xml:space="preserve"> - 1, which is derived from the FV formula.</t>
    </r>
  </si>
  <si>
    <t>of financial functions, and then entering the input data into the dialog box.</t>
  </si>
  <si>
    <t>Annuity pmt</t>
  </si>
  <si>
    <t>Or, you could use the Function Wizard for this ordinary annuity.</t>
  </si>
  <si>
    <t>What if the payments occurred at the beginning of each year?</t>
  </si>
  <si>
    <t>PV of Stream</t>
  </si>
  <si>
    <t xml:space="preserve">NPV = </t>
  </si>
  <si>
    <r>
      <t>FV</t>
    </r>
    <r>
      <rPr>
        <b/>
        <vertAlign val="subscript"/>
        <sz val="10"/>
        <rFont val="Times New Roman"/>
        <family val="1"/>
      </rPr>
      <t>5</t>
    </r>
  </si>
  <si>
    <t xml:space="preserve">FV = </t>
  </si>
  <si>
    <t>CF</t>
  </si>
  <si>
    <t>What is the FV with semiannual compounding?</t>
  </si>
  <si>
    <t>is the difference.</t>
  </si>
  <si>
    <t>Totals</t>
  </si>
  <si>
    <t>more about the calculations in the model.</t>
  </si>
  <si>
    <t>interpret and use. Once we have placed the data into columns, we can solve for the present value of each of the</t>
  </si>
  <si>
    <t>cash flows (like we did previously) and add all of the present values together to get the final answer.</t>
  </si>
  <si>
    <t>initially presented.</t>
  </si>
  <si>
    <t xml:space="preserve">   Make some changes to the input values</t>
  </si>
  <si>
    <t xml:space="preserve">   to see the effect on present value.</t>
  </si>
  <si>
    <t xml:space="preserve">   Make some changes to see the impact</t>
  </si>
  <si>
    <t xml:space="preserve">   Change the I and PMT inputs to see their</t>
  </si>
  <si>
    <t xml:space="preserve">   effect on FV.  Note that N cannot be changed.</t>
  </si>
  <si>
    <t xml:space="preserve">   effect on PV.  Note that N cannot be changed.</t>
  </si>
  <si>
    <t xml:space="preserve">   Change the payment and discount rate</t>
  </si>
  <si>
    <t xml:space="preserve">   to see their impact on present value.</t>
  </si>
  <si>
    <t xml:space="preserve">   Change the discount rate (I) to</t>
  </si>
  <si>
    <t xml:space="preserve">   Change the cash flows to</t>
  </si>
  <si>
    <t xml:space="preserve">   Try entering a $500 outflow at Year 0.</t>
  </si>
  <si>
    <t xml:space="preserve">   on the payment amount and the </t>
  </si>
  <si>
    <r>
      <t xml:space="preserve">   </t>
    </r>
    <r>
      <rPr>
        <b/>
        <sz val="10"/>
        <color indexed="14"/>
        <rFont val="Times New Roman"/>
        <family val="1"/>
      </rPr>
      <t>Change the inputs to see the impact</t>
    </r>
  </si>
  <si>
    <r>
      <t xml:space="preserve">   </t>
    </r>
    <r>
      <rPr>
        <b/>
        <sz val="10"/>
        <color indexed="14"/>
        <rFont val="Times New Roman"/>
        <family val="1"/>
      </rPr>
      <t>amortization table.</t>
    </r>
  </si>
  <si>
    <t xml:space="preserve">   examine its effect on PV.</t>
  </si>
  <si>
    <t xml:space="preserve">   examine their impact on PV.</t>
  </si>
  <si>
    <t xml:space="preserve">   examine its effect on FV.</t>
  </si>
  <si>
    <t>FV =</t>
  </si>
  <si>
    <t>=FV(B35,G38,,-B36) in Cell G90.</t>
  </si>
  <si>
    <t>USING TIME VALUE ANALYSIS TO MEASURE FINANCIAL RETURNS</t>
  </si>
  <si>
    <t>Calculate the internal rate of return (IRR) of the cash flow stream illustrated above in the previous question.</t>
  </si>
  <si>
    <t>Here we use the IRR function:</t>
  </si>
  <si>
    <t xml:space="preserve">IRR = </t>
  </si>
  <si>
    <t>End of Model</t>
  </si>
  <si>
    <t>for other purposes, especially any problem sets or cases assigned for this course.</t>
  </si>
  <si>
    <t>to see the effect on future value.</t>
  </si>
  <si>
    <t>model will increase your understanding of the relevant concepts, and it will surely help when you use spreadsheet models</t>
  </si>
  <si>
    <t>more about Excel at the same time you learn about time value analysis.</t>
  </si>
  <si>
    <r>
      <t xml:space="preserve">   in </t>
    </r>
    <r>
      <rPr>
        <b/>
        <sz val="10"/>
        <color indexed="10"/>
        <rFont val="Times New Roman"/>
        <family val="1"/>
      </rPr>
      <t xml:space="preserve">red </t>
    </r>
    <r>
      <rPr>
        <b/>
        <sz val="10"/>
        <rFont val="Times New Roman"/>
        <family val="1"/>
      </rPr>
      <t>on a yellow background.</t>
    </r>
  </si>
  <si>
    <t>We will be selecting the "FV" function from the "Financial" category, and we will be using the following dialog box to input our data.</t>
  </si>
  <si>
    <t>Notice that we entered a cell reference as the input for the problem instead of the actual value. We do this so that our spreadsheet</t>
  </si>
  <si>
    <t xml:space="preserve">can automatically reflect any changes to the input data. This is one of the features that make the spreadsheet such a valuable tool. </t>
  </si>
  <si>
    <t xml:space="preserve">Also note that the FV function can use up to five inputs. To find the future value of a lump sum only three are required, so the </t>
  </si>
  <si>
    <t xml:space="preserve">resulting formula has double commas, which means that the third input is zero. The final input (Type) is not required. </t>
  </si>
  <si>
    <t>Now we must select the "Series" for our graph. Essentially, this is the set of data that will comprise each line in the graph. In this</t>
  </si>
  <si>
    <t>At this point, all of the necessary data for the chart have been inserted. From here, the chart just needs to be formatted according to</t>
  </si>
  <si>
    <t>your preferences (e.g., show or hide gridlines, change the numbers on the axes).</t>
  </si>
  <si>
    <t>function. Begin by putting the pointer on the cell in which you want to display the result, in this case</t>
  </si>
  <si>
    <t>Cell C264. Then, after selecting the "PV" function from the "Paste Function" box, the input data for the</t>
  </si>
  <si>
    <t>problem must be entered. Then click OK to get the result, $100.</t>
  </si>
  <si>
    <t>Once again, Excel has a special function for this calculation. We suggest using either a financial calculator or the Function Wizard</t>
  </si>
  <si>
    <t>to solve this type of problem, because of its complexity. The procedure can be carried out using the Function Wizard, by selecting the</t>
  </si>
  <si>
    <t>"Rate" function from the list of financial functions in the "Paste Function" dialog box. Upon entering the time, present value, and</t>
  </si>
  <si>
    <t>future value, the interest rate can be found. Note that you can either type the data in or activate the menu slot and then click on</t>
  </si>
  <si>
    <r>
      <t>We noted above the difficulty of solving this problem mathematically. This is because it involves taking the n</t>
    </r>
    <r>
      <rPr>
        <b/>
        <vertAlign val="superscript"/>
        <sz val="10"/>
        <color indexed="18"/>
        <rFont val="Times New Roman"/>
        <family val="1"/>
      </rPr>
      <t>th</t>
    </r>
    <r>
      <rPr>
        <b/>
        <sz val="10"/>
        <color indexed="18"/>
        <rFont val="Times New Roman"/>
        <family val="1"/>
      </rPr>
      <t xml:space="preserve"> root of a value (an</t>
    </r>
  </si>
  <si>
    <t>operation that generally requires either a calculator or a computer). However, if you would like to know how to solve the problem</t>
  </si>
  <si>
    <t>The Function Wizard can be used to solve for time, or N. This operation can be performed by selecting the "Nper" option from the list</t>
  </si>
  <si>
    <t>Solving for N mathematically is very complicated. The formula for finding N involves using natural logarithms, which is a complex</t>
  </si>
  <si>
    <t xml:space="preserve">operation. For this reason, we highly suggest the use of the Function Wizard or financial calculator to solve this type of problem. </t>
  </si>
  <si>
    <r>
      <t>However, here is the formula needed to solve for N: N = (ln (FV</t>
    </r>
    <r>
      <rPr>
        <b/>
        <vertAlign val="subscript"/>
        <sz val="10"/>
        <color indexed="18"/>
        <rFont val="Times New Roman"/>
        <family val="1"/>
      </rPr>
      <t>N</t>
    </r>
    <r>
      <rPr>
        <b/>
        <sz val="10"/>
        <color indexed="18"/>
        <rFont val="Times New Roman"/>
        <family val="1"/>
      </rPr>
      <t xml:space="preserve"> / PV ) / (ln (1+ I)). This formula is applied in Cell C345.</t>
    </r>
  </si>
  <si>
    <t xml:space="preserve">As explained below, one way to solve this problem is to find the future value of each of the annuity payments. However, this is </t>
  </si>
  <si>
    <t>somewhat tedious, especially if a lot of years are involved. In the following example, we use the input data of the interest rate and</t>
  </si>
  <si>
    <t>time to calculate the future value in time period 3 of each individual cash flow. Lastly, we take the sum of all the future values, which</t>
  </si>
  <si>
    <t>The procedure for solving this problem follows the previous example with one notable exception. Because the payments occur at the</t>
  </si>
  <si>
    <t>Additionally, using the Function Wizard for this problem is exactly like above, but we enter a "1" instead of a "0" into the "Type"</t>
  </si>
  <si>
    <t>sum all the present values. This procedure will yield the correct present value.</t>
  </si>
  <si>
    <t>value of the cash flow stream. In Excel, we can perform a similar calculation by using the "NPV" function. While this function is</t>
  </si>
  <si>
    <t>very similar, there is a key distinction. In the cash flow register of your calculator, the first entry you make would be the</t>
  </si>
  <si>
    <t>Both methods will yield the same result, so use the one that you are most comfortable with. In the</t>
  </si>
  <si>
    <t>value to the NPV of the remaining cash flows. Also note that when using the Function Wizard, we used</t>
  </si>
  <si>
    <t>stream, but that procedure is not as easy conceptually as that used above.</t>
  </si>
  <si>
    <t>Note that the IRR function has this format: IRR(range, starting guess). The starting guess is required to "begin" the iterative</t>
  </si>
  <si>
    <t>calculation procedure used by Excel. We used the discount rate as the guess, but any reasonable value could have been entered.</t>
  </si>
  <si>
    <t xml:space="preserve">2. Start by reading the chapter in its entirety. </t>
  </si>
  <si>
    <t>3. Now place the text alongside your computer with this model on the screen. When you come to an explanation of a calculation</t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</si>
  <si>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 xml:space="preserve">green </t>
    </r>
    <r>
      <rPr>
        <b/>
        <sz val="10"/>
        <color indexed="18"/>
        <rFont val="Times New Roman"/>
        <family val="1"/>
      </rPr>
      <t>on a beige background. You are encouraged to change the input data to learn</t>
    </r>
  </si>
  <si>
    <t>refresher or two. So we have built in explanations of how to do some of the functions in the model. As a result, you will learn</t>
  </si>
  <si>
    <t>the timeline to find the present value of each of the cash flows in the periods in which they occur, then</t>
  </si>
  <si>
    <t>the timeline or</t>
  </si>
  <si>
    <t>the cash flow data from columns. However, we could have just as easily used the timeline data that we</t>
  </si>
  <si>
    <r>
      <t xml:space="preserve">What would the required payment be on a </t>
    </r>
    <r>
      <rPr>
        <b/>
        <sz val="10"/>
        <color indexed="10"/>
        <rFont val="Times New Roman"/>
        <family val="1"/>
      </rPr>
      <t>$1,000,000</t>
    </r>
    <r>
      <rPr>
        <b/>
        <sz val="10"/>
        <color indexed="18"/>
        <rFont val="Times New Roman"/>
        <family val="1"/>
      </rPr>
      <t xml:space="preserve"> loan that is to be repaid in three equal installments at the end of each of the next</t>
    </r>
  </si>
  <si>
    <t>UNDERSTANDING HEALTHCARE FINANCIAL MANAGEMENT</t>
  </si>
  <si>
    <t>Chapter 4 -- Time Value Analysis</t>
  </si>
  <si>
    <t>This spreadsheet model performs many of the calculations contained in Chapter 4. We recommend that you use the model in the</t>
  </si>
  <si>
    <r>
      <t>Next,</t>
    </r>
    <r>
      <rPr>
        <b/>
        <sz val="10"/>
        <color rgb="FFFF0000"/>
        <rFont val="Times New Roman"/>
        <family val="1"/>
      </rPr>
      <t xml:space="preserve"> go to the Formula tab and click on "Insert Function." </t>
    </r>
    <r>
      <rPr>
        <b/>
        <sz val="10"/>
        <color indexed="18"/>
        <rFont val="Times New Roman"/>
        <family val="1"/>
      </rPr>
      <t xml:space="preserve"> It looks like this            </t>
    </r>
  </si>
  <si>
    <r>
      <t>This button allows you to enter the Function Wizard. Upon clicking on it, you will see a dialog box entitled "</t>
    </r>
    <r>
      <rPr>
        <b/>
        <sz val="10"/>
        <color rgb="FFFF0000"/>
        <rFont val="Times New Roman"/>
        <family val="1"/>
      </rPr>
      <t>Insert</t>
    </r>
    <r>
      <rPr>
        <b/>
        <sz val="10"/>
        <color indexed="18"/>
        <rFont val="Times New Roman"/>
        <family val="1"/>
      </rPr>
      <t xml:space="preserve"> Function."     </t>
    </r>
  </si>
  <si>
    <t xml:space="preserve">You have the option to either "Search for a function" or "Or select a category."  </t>
  </si>
  <si>
    <r>
      <t xml:space="preserve">To create a graph in Excel, go to the </t>
    </r>
    <r>
      <rPr>
        <b/>
        <sz val="10"/>
        <color rgb="FFFF0000"/>
        <rFont val="Times New Roman"/>
        <family val="1"/>
      </rPr>
      <t>"Insert" tab at the top of the window.</t>
    </r>
  </si>
  <si>
    <t>In the tool ribbon go to the section denoted as "Charts." This will open an "Insert Chart" window.</t>
  </si>
  <si>
    <t>In this case, we want a line graph, so select "Line" from the categories listed on the left hand side, and then</t>
  </si>
  <si>
    <t>we click one of the subtypes, in this case the first one.</t>
  </si>
  <si>
    <t>An easier procedure is to use the Function Wizard to solve for the future value of an annuity. This procedure is similar to that of a</t>
  </si>
  <si>
    <t>the "Type" input box. Previously, we left this box alone. A "0" or no entry in the box indicates an ordinary annuity, and a "1"</t>
  </si>
  <si>
    <t>indicates an annuity due. Though we can leave the box blank, it is a good habit to enter a "0" in the field.</t>
  </si>
  <si>
    <r>
      <t>FUTURE VALUE OF A LUMP SUM (COMPOUNDING)</t>
    </r>
    <r>
      <rPr>
        <b/>
        <sz val="11"/>
        <color indexed="14"/>
        <rFont val="Times New Roman"/>
        <family val="1"/>
      </rPr>
      <t xml:space="preserve"> (PAGE 129)</t>
    </r>
  </si>
  <si>
    <r>
      <t>GRAPHIC VIEW OF THE COMPOUNDING (GROWTH) PROCESS</t>
    </r>
    <r>
      <rPr>
        <b/>
        <sz val="11"/>
        <color indexed="14"/>
        <rFont val="Times New Roman"/>
        <family val="1"/>
      </rPr>
      <t xml:space="preserve"> (PAGE 133)</t>
    </r>
  </si>
  <si>
    <r>
      <t>PRESENT VALUE OF A LUMP SUM (DISCOUNTING)</t>
    </r>
    <r>
      <rPr>
        <b/>
        <sz val="11"/>
        <color indexed="14"/>
        <rFont val="Times New Roman"/>
        <family val="1"/>
      </rPr>
      <t xml:space="preserve"> (PAGE 135)</t>
    </r>
  </si>
  <si>
    <r>
      <t>SOLVING FOR INTEREST RATE (I)</t>
    </r>
    <r>
      <rPr>
        <b/>
        <sz val="11"/>
        <color indexed="14"/>
        <rFont val="Times New Roman"/>
        <family val="1"/>
      </rPr>
      <t xml:space="preserve"> (PAGE 141)</t>
    </r>
  </si>
  <si>
    <r>
      <t>SOLVING FOR TIME (N)</t>
    </r>
    <r>
      <rPr>
        <b/>
        <sz val="11"/>
        <color indexed="14"/>
        <rFont val="Times New Roman"/>
        <family val="1"/>
      </rPr>
      <t xml:space="preserve"> (PAGE 142)</t>
    </r>
  </si>
  <si>
    <r>
      <t xml:space="preserve">ORDINARY ANNUITIES </t>
    </r>
    <r>
      <rPr>
        <b/>
        <sz val="11"/>
        <color indexed="14"/>
        <rFont val="Times New Roman"/>
        <family val="1"/>
      </rPr>
      <t>(PAGE 143)     (Present Value)</t>
    </r>
  </si>
  <si>
    <r>
      <t xml:space="preserve">ANNUITIES DUE (PRESENT VALUE) </t>
    </r>
    <r>
      <rPr>
        <b/>
        <sz val="11"/>
        <color indexed="14"/>
        <rFont val="Times New Roman"/>
        <family val="1"/>
      </rPr>
      <t>(PAGE 145)     (Present Value)</t>
    </r>
  </si>
  <si>
    <r>
      <t>PERPETUITIES</t>
    </r>
    <r>
      <rPr>
        <b/>
        <sz val="11"/>
        <color indexed="14"/>
        <rFont val="Times New Roman"/>
        <family val="1"/>
      </rPr>
      <t xml:space="preserve"> (PAGE 148)</t>
    </r>
  </si>
  <si>
    <r>
      <t xml:space="preserve">Dollar Return </t>
    </r>
    <r>
      <rPr>
        <b/>
        <sz val="11"/>
        <color indexed="14"/>
        <rFont val="Times New Roman"/>
        <family val="1"/>
      </rPr>
      <t>(Page 153)</t>
    </r>
  </si>
  <si>
    <r>
      <t xml:space="preserve">Rate of Return </t>
    </r>
    <r>
      <rPr>
        <b/>
        <sz val="11"/>
        <color indexed="14"/>
        <rFont val="Times New Roman"/>
        <family val="1"/>
      </rPr>
      <t>(Page 154)</t>
    </r>
  </si>
  <si>
    <r>
      <t>SEMIANNUAL AND OTHER COMPOUNDING PERIODS</t>
    </r>
    <r>
      <rPr>
        <b/>
        <sz val="11"/>
        <color indexed="14"/>
        <rFont val="Times New Roman"/>
        <family val="1"/>
      </rPr>
      <t xml:space="preserve"> (PAGE 155)</t>
    </r>
  </si>
  <si>
    <r>
      <t>AMORTIZED LOANS</t>
    </r>
    <r>
      <rPr>
        <b/>
        <sz val="11"/>
        <color indexed="14"/>
        <rFont val="Times New Roman"/>
        <family val="1"/>
      </rPr>
      <t xml:space="preserve"> (PAGE 159)</t>
    </r>
  </si>
  <si>
    <t>FUTURE VALUE OF A LUMP SUM (COMPOUNDING) (PAGE 129)</t>
  </si>
  <si>
    <t>GRAPHIC VIEW OF THE COMPOUNDING (GROWTH) PROCESS (PAGE 133)</t>
  </si>
  <si>
    <t>PRESENT VALUE OF A LUMP SUM (DISCOUNTING) (PAGE 135)</t>
  </si>
  <si>
    <t xml:space="preserve">   to see how the variables affect I (Cell C299).</t>
  </si>
  <si>
    <t xml:space="preserve">   on N (Cell C339).</t>
  </si>
  <si>
    <t>UNEVEN CASH FLOW STREAMS - Present Value (Page 150)</t>
  </si>
  <si>
    <t>UNEVEN CASH FLOW STREAMS - Future Value (Page 151)</t>
  </si>
  <si>
    <t>SOLVING FOR INTEREST RATE (I) (PAGE 141)</t>
  </si>
  <si>
    <t>SOLVING FOR TIME (N) (PAGE 142)</t>
  </si>
  <si>
    <t>ORDINARY ANNUITIES (PAGE 143)     (Present Value)</t>
  </si>
  <si>
    <r>
      <t>ORDINARY ANNUITIES</t>
    </r>
    <r>
      <rPr>
        <b/>
        <sz val="11"/>
        <color indexed="14"/>
        <rFont val="Times New Roman"/>
        <family val="1"/>
      </rPr>
      <t xml:space="preserve"> </t>
    </r>
    <r>
      <rPr>
        <b/>
        <sz val="11"/>
        <color rgb="FFFF00FF"/>
        <rFont val="Times New Roman"/>
        <family val="1"/>
      </rPr>
      <t>(PAGE</t>
    </r>
    <r>
      <rPr>
        <b/>
        <sz val="11"/>
        <color indexed="14"/>
        <rFont val="Times New Roman"/>
        <family val="1"/>
      </rPr>
      <t xml:space="preserve"> 143)   (Future Value)</t>
    </r>
  </si>
  <si>
    <t>(See Row 427 for Present Value)</t>
  </si>
  <si>
    <t>ORDINARY ANNUITIES (PAGE 143)   (Future Value)</t>
  </si>
  <si>
    <r>
      <t xml:space="preserve">ANNUITIES DUE </t>
    </r>
    <r>
      <rPr>
        <b/>
        <sz val="11"/>
        <color indexed="14"/>
        <rFont val="Times New Roman"/>
        <family val="1"/>
      </rPr>
      <t xml:space="preserve">(PAGE 145)   (Future Value) </t>
    </r>
  </si>
  <si>
    <t>(See Row 464 for Present Value)</t>
  </si>
  <si>
    <t xml:space="preserve">ANNUITIES DUE (PAGE 145)   (Future Value) </t>
  </si>
  <si>
    <t>ANNUITIES DUE (PRESENT VALUE) (PAGE 145)     (Present Value)</t>
  </si>
  <si>
    <t>PERPETUITIES (PAGE 148)</t>
  </si>
  <si>
    <t>Dollar Return (Page 153)</t>
  </si>
  <si>
    <t>Rate of Return (Page 154)</t>
  </si>
  <si>
    <t>SEMIANNUAL AND OTHER COMPOUNDING PERIODS (PAGE 155)</t>
  </si>
  <si>
    <t>AMORTIZED LOANS (PAGE 159)</t>
  </si>
  <si>
    <t xml:space="preserve">Table of Contents </t>
  </si>
  <si>
    <t>Note: Each link takes you directly to that section in the next tab, CH04MODEL.</t>
  </si>
  <si>
    <t>Page numbers in parentheses correspond to the textbook.</t>
  </si>
  <si>
    <t>in the text, see if the model has a matching calculation. The Table of Contents tab allows for improved navigation of the model.</t>
  </si>
  <si>
    <t xml:space="preserve">   Note that answers are </t>
  </si>
  <si>
    <t xml:space="preserve">   shown in green on a</t>
  </si>
  <si>
    <t xml:space="preserve">   beige background.</t>
  </si>
  <si>
    <t>select the data range, use the cursor to highlight the cells range from B100 to E105. Note that the data are contained in columns.</t>
  </si>
  <si>
    <t>Data" icon, and enter the "Chart Data Range" for the chart. For our example, this information can be found in the above table. To</t>
  </si>
  <si>
    <r>
      <t>graph, you can name each individual series by selecting it in the</t>
    </r>
    <r>
      <rPr>
        <b/>
        <sz val="10"/>
        <color rgb="FFFF0000"/>
        <rFont val="Times New Roman"/>
        <family val="1"/>
      </rPr>
      <t xml:space="preserve"> Legend Entries (Series) section and then selecting "Edit" and typing </t>
    </r>
  </si>
  <si>
    <t xml:space="preserve">what data from the data range make up that particular line. </t>
  </si>
  <si>
    <t>has payments occurring at the beginning of the periods.</t>
  </si>
  <si>
    <t>Using the Function Wizard, we follow the same procedure as above, except remember to enter a "1" to tell Excel that this problem</t>
  </si>
  <si>
    <t xml:space="preserve">1. First, recognize that you do not have to use this model at all to understand time value analysis concepts. However, using the </t>
  </si>
  <si>
    <t xml:space="preserve">4. We assume that you know the basics of Excel, but that you have not encountered some of its features or may need a </t>
  </si>
  <si>
    <r>
      <t xml:space="preserve">5.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</si>
  <si>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>This problem was solved using the formula, FV = PV x (1+I)</t>
    </r>
    <r>
      <rPr>
        <b/>
        <vertAlign val="superscript"/>
        <sz val="10"/>
        <color indexed="18"/>
        <rFont val="Times New Roman"/>
        <family val="1"/>
      </rPr>
      <t>N</t>
    </r>
    <r>
      <rPr>
        <b/>
        <sz val="10"/>
        <color indexed="18"/>
        <rFont val="Times New Roman"/>
        <family val="1"/>
      </rPr>
      <t>. However, there are a number of ways this problem could have</t>
    </r>
  </si>
  <si>
    <t>been solved. One of the most valuable features in Excel is the "Function Wizard."</t>
  </si>
  <si>
    <t>To begin, first move the cursor to the cell where the answer is to appear. In this case, H90.</t>
  </si>
  <si>
    <t>Under "Or select a category" select "Financial." Under "Select a function," select "FV" for Future Value.</t>
  </si>
  <si>
    <t>growth, interest rates, and time. A similar graph can be found in the textbook in Exhibit 4.1.</t>
  </si>
  <si>
    <r>
      <t>After clicking</t>
    </r>
    <r>
      <rPr>
        <b/>
        <sz val="10"/>
        <color rgb="FFFF0000"/>
        <rFont val="Times New Roman"/>
        <family val="1"/>
      </rPr>
      <t xml:space="preserve"> "OK," the Chart Tools Ribbon opens at the top of the window. We then click on the "Design" tab and then "Select</t>
    </r>
  </si>
  <si>
    <t xml:space="preserve">a label into the Series Name box. When an individual series is highlighted, the Series Values section will let you know </t>
  </si>
  <si>
    <t>This problem can also be solved with the Function Wizard using a procedure similar to that for the FV</t>
  </si>
  <si>
    <t xml:space="preserve">The Wizard enters </t>
  </si>
  <si>
    <t>What is the interest rate of a security priced at $78.35 that pays $100 after five years?</t>
  </si>
  <si>
    <t>A security yields 5 percent, costs $78.35 today, and will return $100 at some future date. What is the security's term to maturity?</t>
  </si>
  <si>
    <t>Find the present value (PV) of $127.63 discounted back five years at an interest rate of 5 percent.</t>
  </si>
  <si>
    <t>Find the future value (FV) of $100 after five years at an interest rate of 5 percent.</t>
  </si>
  <si>
    <r>
      <t xml:space="preserve">If the interest rate is 5 percent, what is the </t>
    </r>
    <r>
      <rPr>
        <b/>
        <sz val="10"/>
        <color indexed="14"/>
        <rFont val="Times New Roman"/>
        <family val="1"/>
      </rPr>
      <t>future value</t>
    </r>
    <r>
      <rPr>
        <b/>
        <sz val="10"/>
        <color indexed="18"/>
        <rFont val="Times New Roman"/>
        <family val="1"/>
      </rPr>
      <t xml:space="preserve"> of an ordinary annuity that pays $100 at the end of each of the next three years?</t>
    </r>
  </si>
  <si>
    <t>a lump sum future value. Whereas before we left the "Pmt" field blank, now we insert the annuity payment ($100 in this case).</t>
  </si>
  <si>
    <t>First, we access the "FV" function box from the list of financial functions. Then, we input our new data. A key thing to watch is</t>
  </si>
  <si>
    <r>
      <t xml:space="preserve">If the interest rate is 5 percent, what is the </t>
    </r>
    <r>
      <rPr>
        <b/>
        <sz val="10"/>
        <color indexed="14"/>
        <rFont val="Times New Roman"/>
        <family val="1"/>
      </rPr>
      <t>future value</t>
    </r>
    <r>
      <rPr>
        <b/>
        <sz val="10"/>
        <color indexed="18"/>
        <rFont val="Times New Roman"/>
        <family val="1"/>
      </rPr>
      <t xml:space="preserve"> of an annuity due that pays $100 at the beginning of each of the next three years?</t>
    </r>
  </si>
  <si>
    <t xml:space="preserve">   effect on FV. Note that N cannot be changed.</t>
  </si>
  <si>
    <t>years, at what price should you be indifferent to the two options, if the interest rate is 5 percent?</t>
  </si>
  <si>
    <t xml:space="preserve">   effect on PV. Note that N cannot be changed.</t>
  </si>
  <si>
    <t>What is a perpetuity worth if it pays $100 every year and the discount rate is 5 percent?</t>
  </si>
  <si>
    <t>Calculate the present value of the following cash flow stream, discounted at 10 percent.</t>
  </si>
  <si>
    <t>With the financial calculator, we could enter each of these cash flows and the discount rate, and simply press NPV for the present</t>
  </si>
  <si>
    <t>cash flow to occur in time period 0. However, the "NPV" function interprets the first data entry as being the cash flow in time</t>
  </si>
  <si>
    <t>period 1. Therefore, the initial cash flow must be added separately. In this particular example, the initial cash flow is zero.</t>
  </si>
  <si>
    <t>event that you have a problem consisting of a cash flow at time period 0, you will have to manually add this</t>
  </si>
  <si>
    <t>Calculate the net present value (NPV) of the following cash flow stream, discounted at 10 percent.</t>
  </si>
  <si>
    <t xml:space="preserve">As we show above, the first way to solve for the NPV of this investment is to use the timline </t>
  </si>
  <si>
    <t>to find the present value of each of the cash flows in the periods in which they occur, then</t>
  </si>
  <si>
    <t>period 1. Therefore, the initial cash flow must be added separately. In this particular example, the initial cash flow is -500.</t>
  </si>
  <si>
    <t>If $100 is invested in an account at an interest rate of 6 percent, annual compounding, for three years, what is the FV?</t>
  </si>
  <si>
    <t>What is the PV of an ordinary annuity of $100 per year for three years when the interest rate is 8 percent, compounded annually?</t>
  </si>
  <si>
    <t>What is the PV of an ordinary annuity of $100 per year for three years when the interest rate is 8 percent, compounded semiannually?</t>
  </si>
  <si>
    <t>Remember that in cases of nonannual compounding, all input variables (N, I, PMT) must reflect the number of compounding periods.</t>
  </si>
  <si>
    <t>three years if the interest rate is 6 percent?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</si>
</sst>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&quot;$&quot;#,##0"/>
    <numFmt numFmtId="167" formatCode="&quot;$&quot;#,##0.00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2"/>
      <color indexed="18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57"/>
      <name val="Times New Roman"/>
      <family val="1"/>
    </font>
    <font>
      <b/>
      <sz val="10"/>
      <color indexed="21"/>
      <name val="Times New Roman"/>
      <family val="1"/>
    </font>
    <font>
      <b/>
      <sz val="9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12"/>
      <color indexed="16"/>
      <name val="Times New Roman"/>
      <family val="1"/>
    </font>
    <font>
      <b/>
      <vertAlign val="subscript"/>
      <sz val="10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6"/>
      <name val="Times New Roman"/>
      <family val="1"/>
    </font>
    <font>
      <b/>
      <vertAlign val="superscript"/>
      <sz val="10"/>
      <color indexed="18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20"/>
      <name val="Times New Roman"/>
      <family val="1"/>
    </font>
    <font>
      <b/>
      <sz val="12"/>
      <color indexed="12"/>
      <name val="Times New Roman"/>
      <family val="1"/>
    </font>
    <font>
      <b/>
      <sz val="10"/>
      <color indexed="8"/>
      <name val="Times New Roman"/>
      <family val="1"/>
    </font>
    <font>
      <b/>
      <vertAlign val="subscript"/>
      <sz val="10"/>
      <color indexed="18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33"/>
      <name val="Times New Roman"/>
      <family val="1"/>
    </font>
    <font>
      <b/>
      <sz val="11"/>
      <color indexed="14"/>
      <name val="Times New Roman"/>
      <family val="1"/>
    </font>
    <font>
      <b/>
      <sz val="10"/>
      <color indexed="14"/>
      <name val="Arial"/>
      <family val="2"/>
    </font>
    <font>
      <b/>
      <sz val="10"/>
      <color rgb="FFFF0000"/>
      <name val="Times New Roman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rgb="FFFF00FF"/>
      <name val="Times New Roman"/>
      <family val="1"/>
    </font>
    <font>
      <b/>
      <sz val="10"/>
      <color rgb="FFFF00FF"/>
      <name val="Times New Roman"/>
      <family val="1"/>
    </font>
    <font>
      <sz val="10"/>
      <name val="Times New Roman"/>
      <family val="1"/>
    </font>
    <font>
      <b/>
      <u/>
      <sz val="10"/>
      <color theme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3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19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/>
    <xf numFmtId="2" fontId="2" fillId="0" borderId="0" xfId="0" applyNumberFormat="1" applyFont="1" applyFill="1" applyBorder="1"/>
    <xf numFmtId="10" fontId="2" fillId="0" borderId="0" xfId="2" applyNumberFormat="1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1" xfId="0" applyFont="1" applyFill="1" applyBorder="1"/>
    <xf numFmtId="2" fontId="2" fillId="0" borderId="0" xfId="0" applyNumberFormat="1" applyFont="1" applyFill="1"/>
    <xf numFmtId="8" fontId="2" fillId="0" borderId="0" xfId="0" applyNumberFormat="1" applyFont="1" applyFill="1"/>
    <xf numFmtId="0" fontId="2" fillId="0" borderId="0" xfId="0" applyFont="1" applyFill="1" applyBorder="1"/>
    <xf numFmtId="0" fontId="2" fillId="0" borderId="2" xfId="0" applyFont="1" applyFill="1" applyBorder="1"/>
    <xf numFmtId="0" fontId="10" fillId="0" borderId="0" xfId="0" applyFont="1"/>
    <xf numFmtId="0" fontId="11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4" fillId="0" borderId="0" xfId="0" quotePrefix="1" applyFont="1" applyFill="1" applyAlignment="1">
      <alignment horizontal="left"/>
    </xf>
    <xf numFmtId="0" fontId="15" fillId="0" borderId="0" xfId="0" applyFont="1" applyFill="1"/>
    <xf numFmtId="0" fontId="16" fillId="0" borderId="0" xfId="0" applyFont="1" applyFill="1"/>
    <xf numFmtId="0" fontId="20" fillId="0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4" borderId="5" xfId="0" quotePrefix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6" borderId="8" xfId="0" quotePrefix="1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14" fillId="0" borderId="0" xfId="0" quotePrefix="1" applyFont="1" applyAlignment="1">
      <alignment horizontal="left"/>
    </xf>
    <xf numFmtId="0" fontId="14" fillId="0" borderId="0" xfId="0" applyFont="1"/>
    <xf numFmtId="0" fontId="2" fillId="0" borderId="9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8" borderId="1" xfId="0" applyFont="1" applyFill="1" applyBorder="1"/>
    <xf numFmtId="0" fontId="14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8" fontId="14" fillId="0" borderId="0" xfId="0" quotePrefix="1" applyNumberFormat="1" applyFont="1" applyFill="1"/>
    <xf numFmtId="0" fontId="2" fillId="0" borderId="10" xfId="0" applyFont="1" applyFill="1" applyBorder="1" applyAlignment="1">
      <alignment horizontal="right"/>
    </xf>
    <xf numFmtId="8" fontId="4" fillId="8" borderId="11" xfId="0" applyNumberFormat="1" applyFont="1" applyFill="1" applyBorder="1"/>
    <xf numFmtId="10" fontId="4" fillId="8" borderId="11" xfId="0" applyNumberFormat="1" applyFont="1" applyFill="1" applyBorder="1"/>
    <xf numFmtId="10" fontId="4" fillId="8" borderId="11" xfId="2" applyNumberFormat="1" applyFont="1" applyFill="1" applyBorder="1"/>
    <xf numFmtId="2" fontId="4" fillId="8" borderId="11" xfId="0" applyNumberFormat="1" applyFont="1" applyFill="1" applyBorder="1"/>
    <xf numFmtId="167" fontId="4" fillId="8" borderId="12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6" fontId="4" fillId="8" borderId="11" xfId="0" applyNumberFormat="1" applyFont="1" applyFill="1" applyBorder="1"/>
    <xf numFmtId="0" fontId="2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9" fillId="0" borderId="3" xfId="0" applyFont="1" applyFill="1" applyBorder="1"/>
    <xf numFmtId="0" fontId="11" fillId="0" borderId="3" xfId="0" applyFont="1" applyFill="1" applyBorder="1"/>
    <xf numFmtId="7" fontId="4" fillId="8" borderId="11" xfId="1" applyNumberFormat="1" applyFont="1" applyFill="1" applyBorder="1" applyAlignment="1">
      <alignment horizontal="center"/>
    </xf>
    <xf numFmtId="167" fontId="4" fillId="8" borderId="11" xfId="0" applyNumberFormat="1" applyFont="1" applyFill="1" applyBorder="1"/>
    <xf numFmtId="0" fontId="4" fillId="0" borderId="0" xfId="0" applyFont="1" applyFill="1"/>
    <xf numFmtId="0" fontId="2" fillId="0" borderId="14" xfId="0" applyFont="1" applyFill="1" applyBorder="1" applyAlignment="1">
      <alignment horizontal="center"/>
    </xf>
    <xf numFmtId="0" fontId="24" fillId="0" borderId="0" xfId="0" applyFont="1" applyFill="1"/>
    <xf numFmtId="0" fontId="2" fillId="0" borderId="0" xfId="0" applyFont="1" applyFill="1" applyAlignment="1"/>
    <xf numFmtId="37" fontId="2" fillId="5" borderId="15" xfId="0" applyNumberFormat="1" applyFont="1" applyFill="1" applyBorder="1" applyAlignment="1"/>
    <xf numFmtId="37" fontId="2" fillId="3" borderId="0" xfId="0" applyNumberFormat="1" applyFont="1" applyFill="1" applyBorder="1" applyAlignment="1"/>
    <xf numFmtId="37" fontId="2" fillId="6" borderId="15" xfId="0" applyNumberFormat="1" applyFont="1" applyFill="1" applyBorder="1" applyAlignment="1"/>
    <xf numFmtId="37" fontId="2" fillId="4" borderId="0" xfId="0" applyNumberFormat="1" applyFont="1" applyFill="1" applyBorder="1" applyAlignment="1"/>
    <xf numFmtId="37" fontId="2" fillId="7" borderId="15" xfId="0" applyNumberFormat="1" applyFont="1" applyFill="1" applyBorder="1" applyAlignment="1"/>
    <xf numFmtId="37" fontId="2" fillId="5" borderId="12" xfId="0" applyNumberFormat="1" applyFont="1" applyFill="1" applyBorder="1" applyAlignment="1"/>
    <xf numFmtId="37" fontId="2" fillId="3" borderId="9" xfId="0" applyNumberFormat="1" applyFont="1" applyFill="1" applyBorder="1" applyAlignment="1"/>
    <xf numFmtId="37" fontId="2" fillId="6" borderId="12" xfId="0" applyNumberFormat="1" applyFont="1" applyFill="1" applyBorder="1" applyAlignment="1"/>
    <xf numFmtId="37" fontId="2" fillId="4" borderId="9" xfId="0" applyNumberFormat="1" applyFont="1" applyFill="1" applyBorder="1" applyAlignment="1"/>
    <xf numFmtId="37" fontId="2" fillId="7" borderId="12" xfId="0" applyNumberFormat="1" applyFont="1" applyFill="1" applyBorder="1" applyAlignment="1"/>
    <xf numFmtId="5" fontId="2" fillId="5" borderId="8" xfId="0" applyNumberFormat="1" applyFont="1" applyFill="1" applyBorder="1" applyAlignment="1"/>
    <xf numFmtId="5" fontId="2" fillId="3" borderId="5" xfId="0" applyNumberFormat="1" applyFont="1" applyFill="1" applyBorder="1" applyAlignment="1"/>
    <xf numFmtId="5" fontId="2" fillId="6" borderId="8" xfId="0" applyNumberFormat="1" applyFont="1" applyFill="1" applyBorder="1" applyAlignment="1"/>
    <xf numFmtId="5" fontId="2" fillId="4" borderId="5" xfId="0" applyNumberFormat="1" applyFont="1" applyFill="1" applyBorder="1" applyAlignment="1"/>
    <xf numFmtId="5" fontId="2" fillId="7" borderId="8" xfId="0" applyNumberFormat="1" applyFont="1" applyFill="1" applyBorder="1" applyAlignment="1"/>
    <xf numFmtId="0" fontId="25" fillId="0" borderId="16" xfId="0" applyFont="1" applyFill="1" applyBorder="1"/>
    <xf numFmtId="0" fontId="18" fillId="0" borderId="0" xfId="0" applyFont="1" applyFill="1" applyAlignment="1">
      <alignment horizontal="right"/>
    </xf>
    <xf numFmtId="0" fontId="2" fillId="0" borderId="10" xfId="0" applyFont="1" applyFill="1" applyBorder="1"/>
    <xf numFmtId="8" fontId="4" fillId="8" borderId="11" xfId="0" quotePrefix="1" applyNumberFormat="1" applyFont="1" applyFill="1" applyBorder="1"/>
    <xf numFmtId="0" fontId="18" fillId="0" borderId="0" xfId="0" applyFont="1" applyFill="1"/>
    <xf numFmtId="0" fontId="21" fillId="0" borderId="17" xfId="0" quotePrefix="1" applyFont="1" applyFill="1" applyBorder="1" applyAlignment="1">
      <alignment horizontal="left"/>
    </xf>
    <xf numFmtId="165" fontId="5" fillId="7" borderId="18" xfId="0" applyNumberFormat="1" applyFont="1" applyFill="1" applyBorder="1"/>
    <xf numFmtId="0" fontId="21" fillId="0" borderId="7" xfId="0" applyFont="1" applyFill="1" applyBorder="1"/>
    <xf numFmtId="0" fontId="5" fillId="7" borderId="19" xfId="0" applyFont="1" applyFill="1" applyBorder="1"/>
    <xf numFmtId="0" fontId="2" fillId="0" borderId="20" xfId="0" quotePrefix="1" applyFont="1" applyFill="1" applyBorder="1" applyAlignment="1">
      <alignment horizontal="left"/>
    </xf>
    <xf numFmtId="0" fontId="2" fillId="0" borderId="21" xfId="0" applyFont="1" applyFill="1" applyBorder="1"/>
    <xf numFmtId="0" fontId="2" fillId="0" borderId="22" xfId="0" applyFont="1" applyFill="1" applyBorder="1"/>
    <xf numFmtId="0" fontId="2" fillId="0" borderId="23" xfId="0" quotePrefix="1" applyFont="1" applyFill="1" applyBorder="1" applyAlignment="1">
      <alignment horizontal="left"/>
    </xf>
    <xf numFmtId="0" fontId="4" fillId="8" borderId="24" xfId="0" applyFont="1" applyFill="1" applyBorder="1"/>
    <xf numFmtId="2" fontId="4" fillId="8" borderId="24" xfId="0" applyNumberFormat="1" applyFont="1" applyFill="1" applyBorder="1"/>
    <xf numFmtId="2" fontId="4" fillId="8" borderId="25" xfId="0" applyNumberFormat="1" applyFont="1" applyFill="1" applyBorder="1"/>
    <xf numFmtId="0" fontId="2" fillId="0" borderId="26" xfId="0" applyFont="1" applyFill="1" applyBorder="1" applyAlignment="1">
      <alignment horizontal="center"/>
    </xf>
    <xf numFmtId="9" fontId="5" fillId="0" borderId="11" xfId="0" applyNumberFormat="1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164" fontId="5" fillId="0" borderId="28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164" fontId="5" fillId="0" borderId="19" xfId="0" applyNumberFormat="1" applyFont="1" applyFill="1" applyBorder="1" applyAlignment="1">
      <alignment horizontal="center"/>
    </xf>
    <xf numFmtId="9" fontId="19" fillId="0" borderId="30" xfId="0" applyNumberFormat="1" applyFont="1" applyFill="1" applyBorder="1" applyAlignment="1">
      <alignment horizontal="center"/>
    </xf>
    <xf numFmtId="164" fontId="19" fillId="0" borderId="31" xfId="0" applyNumberFormat="1" applyFont="1" applyFill="1" applyBorder="1" applyAlignment="1">
      <alignment horizontal="center"/>
    </xf>
    <xf numFmtId="164" fontId="19" fillId="0" borderId="32" xfId="0" applyNumberFormat="1" applyFont="1" applyFill="1" applyBorder="1" applyAlignment="1">
      <alignment horizontal="center"/>
    </xf>
    <xf numFmtId="9" fontId="4" fillId="0" borderId="33" xfId="0" applyNumberFormat="1" applyFont="1" applyFill="1" applyBorder="1" applyAlignment="1">
      <alignment horizontal="center"/>
    </xf>
    <xf numFmtId="164" fontId="4" fillId="0" borderId="34" xfId="0" applyNumberFormat="1" applyFont="1" applyFill="1" applyBorder="1" applyAlignment="1">
      <alignment horizontal="center"/>
    </xf>
    <xf numFmtId="164" fontId="4" fillId="0" borderId="35" xfId="0" applyNumberFormat="1" applyFont="1" applyFill="1" applyBorder="1" applyAlignment="1">
      <alignment horizontal="center"/>
    </xf>
    <xf numFmtId="9" fontId="18" fillId="0" borderId="30" xfId="0" applyNumberFormat="1" applyFont="1" applyFill="1" applyBorder="1" applyAlignment="1">
      <alignment horizontal="center"/>
    </xf>
    <xf numFmtId="164" fontId="18" fillId="0" borderId="31" xfId="0" applyNumberFormat="1" applyFont="1" applyFill="1" applyBorder="1" applyAlignment="1">
      <alignment horizontal="center"/>
    </xf>
    <xf numFmtId="164" fontId="18" fillId="0" borderId="32" xfId="0" applyNumberFormat="1" applyFont="1" applyFill="1" applyBorder="1" applyAlignment="1">
      <alignment horizontal="center"/>
    </xf>
    <xf numFmtId="0" fontId="2" fillId="0" borderId="17" xfId="0" quotePrefix="1" applyFont="1" applyFill="1" applyBorder="1" applyAlignment="1">
      <alignment horizontal="left"/>
    </xf>
    <xf numFmtId="0" fontId="2" fillId="0" borderId="7" xfId="0" applyFont="1" applyFill="1" applyBorder="1"/>
    <xf numFmtId="0" fontId="2" fillId="0" borderId="20" xfId="0" applyFont="1" applyFill="1" applyBorder="1"/>
    <xf numFmtId="0" fontId="6" fillId="0" borderId="21" xfId="0" applyFont="1" applyFill="1" applyBorder="1"/>
    <xf numFmtId="0" fontId="6" fillId="0" borderId="22" xfId="0" applyFont="1" applyFill="1" applyBorder="1"/>
    <xf numFmtId="0" fontId="2" fillId="0" borderId="23" xfId="0" applyFont="1" applyFill="1" applyBorder="1"/>
    <xf numFmtId="0" fontId="4" fillId="8" borderId="25" xfId="0" applyFont="1" applyFill="1" applyBorder="1"/>
    <xf numFmtId="0" fontId="2" fillId="0" borderId="17" xfId="0" applyFont="1" applyFill="1" applyBorder="1"/>
    <xf numFmtId="0" fontId="5" fillId="7" borderId="18" xfId="0" applyFont="1" applyFill="1" applyBorder="1"/>
    <xf numFmtId="0" fontId="2" fillId="0" borderId="36" xfId="0" applyFont="1" applyFill="1" applyBorder="1"/>
    <xf numFmtId="0" fontId="5" fillId="7" borderId="37" xfId="0" applyFont="1" applyFill="1" applyBorder="1"/>
    <xf numFmtId="0" fontId="18" fillId="0" borderId="0" xfId="0" applyFont="1" applyFill="1" applyBorder="1"/>
    <xf numFmtId="0" fontId="2" fillId="0" borderId="38" xfId="0" applyFont="1" applyFill="1" applyBorder="1"/>
    <xf numFmtId="0" fontId="5" fillId="7" borderId="39" xfId="0" applyFont="1" applyFill="1" applyBorder="1"/>
    <xf numFmtId="165" fontId="5" fillId="7" borderId="22" xfId="0" applyNumberFormat="1" applyFont="1" applyFill="1" applyBorder="1"/>
    <xf numFmtId="0" fontId="2" fillId="0" borderId="40" xfId="0" applyFont="1" applyFill="1" applyBorder="1"/>
    <xf numFmtId="0" fontId="5" fillId="7" borderId="41" xfId="0" applyFont="1" applyFill="1" applyBorder="1"/>
    <xf numFmtId="0" fontId="5" fillId="7" borderId="25" xfId="0" applyFont="1" applyFill="1" applyBorder="1"/>
    <xf numFmtId="165" fontId="5" fillId="7" borderId="37" xfId="0" applyNumberFormat="1" applyFont="1" applyFill="1" applyBorder="1"/>
    <xf numFmtId="0" fontId="2" fillId="0" borderId="41" xfId="0" applyFont="1" applyFill="1" applyBorder="1"/>
    <xf numFmtId="0" fontId="2" fillId="0" borderId="24" xfId="0" applyFont="1" applyFill="1" applyBorder="1"/>
    <xf numFmtId="0" fontId="2" fillId="0" borderId="25" xfId="0" applyFont="1" applyFill="1" applyBorder="1"/>
    <xf numFmtId="0" fontId="4" fillId="8" borderId="41" xfId="0" applyFont="1" applyFill="1" applyBorder="1"/>
    <xf numFmtId="2" fontId="2" fillId="0" borderId="25" xfId="0" applyNumberFormat="1" applyFont="1" applyFill="1" applyBorder="1"/>
    <xf numFmtId="0" fontId="10" fillId="0" borderId="0" xfId="0" applyFont="1" applyBorder="1"/>
    <xf numFmtId="0" fontId="2" fillId="0" borderId="10" xfId="0" applyFont="1" applyFill="1" applyBorder="1" applyAlignment="1">
      <alignment horizontal="left"/>
    </xf>
    <xf numFmtId="165" fontId="5" fillId="7" borderId="11" xfId="0" applyNumberFormat="1" applyFont="1" applyFill="1" applyBorder="1"/>
    <xf numFmtId="2" fontId="4" fillId="8" borderId="3" xfId="0" applyNumberFormat="1" applyFont="1" applyFill="1" applyBorder="1" applyAlignment="1">
      <alignment horizontal="center"/>
    </xf>
    <xf numFmtId="2" fontId="4" fillId="8" borderId="42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5" fillId="7" borderId="3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7" borderId="19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" fontId="4" fillId="8" borderId="43" xfId="0" applyNumberFormat="1" applyFont="1" applyFill="1" applyBorder="1" applyAlignment="1">
      <alignment horizontal="center"/>
    </xf>
    <xf numFmtId="2" fontId="4" fillId="8" borderId="44" xfId="0" applyNumberFormat="1" applyFont="1" applyFill="1" applyBorder="1" applyAlignment="1">
      <alignment horizontal="center"/>
    </xf>
    <xf numFmtId="2" fontId="4" fillId="8" borderId="12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2" fillId="0" borderId="10" xfId="0" applyFont="1" applyFill="1" applyBorder="1" applyAlignment="1">
      <alignment horizontal="center"/>
    </xf>
    <xf numFmtId="0" fontId="9" fillId="0" borderId="45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5" fillId="7" borderId="39" xfId="0" applyFont="1" applyFill="1" applyBorder="1" applyAlignment="1">
      <alignment horizontal="center"/>
    </xf>
    <xf numFmtId="2" fontId="4" fillId="8" borderId="43" xfId="0" applyNumberFormat="1" applyFont="1" applyFill="1" applyBorder="1" applyAlignment="1">
      <alignment horizontal="center"/>
    </xf>
    <xf numFmtId="0" fontId="4" fillId="8" borderId="18" xfId="0" applyFont="1" applyFill="1" applyBorder="1"/>
    <xf numFmtId="165" fontId="4" fillId="8" borderId="37" xfId="0" applyNumberFormat="1" applyFont="1" applyFill="1" applyBorder="1"/>
    <xf numFmtId="0" fontId="4" fillId="8" borderId="19" xfId="0" applyFont="1" applyFill="1" applyBorder="1"/>
    <xf numFmtId="165" fontId="5" fillId="7" borderId="37" xfId="2" applyNumberFormat="1" applyFont="1" applyFill="1" applyBorder="1"/>
    <xf numFmtId="0" fontId="2" fillId="0" borderId="5" xfId="0" applyFont="1" applyFill="1" applyBorder="1" applyAlignment="1"/>
    <xf numFmtId="6" fontId="4" fillId="8" borderId="10" xfId="0" applyNumberFormat="1" applyFont="1" applyFill="1" applyBorder="1" applyAlignment="1"/>
    <xf numFmtId="6" fontId="4" fillId="8" borderId="45" xfId="0" applyNumberFormat="1" applyFont="1" applyFill="1" applyBorder="1" applyAlignment="1"/>
    <xf numFmtId="6" fontId="4" fillId="8" borderId="11" xfId="0" applyNumberFormat="1" applyFont="1" applyFill="1" applyBorder="1" applyAlignment="1"/>
    <xf numFmtId="0" fontId="2" fillId="0" borderId="18" xfId="0" applyFont="1" applyFill="1" applyBorder="1"/>
    <xf numFmtId="0" fontId="18" fillId="0" borderId="0" xfId="0" applyFont="1"/>
    <xf numFmtId="0" fontId="27" fillId="0" borderId="0" xfId="0" applyFont="1"/>
    <xf numFmtId="0" fontId="27" fillId="0" borderId="0" xfId="0" applyFont="1" applyFill="1"/>
    <xf numFmtId="0" fontId="5" fillId="7" borderId="10" xfId="0" applyFont="1" applyFill="1" applyBorder="1" applyAlignment="1">
      <alignment horizontal="center"/>
    </xf>
    <xf numFmtId="0" fontId="5" fillId="7" borderId="45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center"/>
    </xf>
    <xf numFmtId="6" fontId="4" fillId="8" borderId="11" xfId="0" applyNumberFormat="1" applyFont="1" applyFill="1" applyBorder="1"/>
    <xf numFmtId="165" fontId="5" fillId="7" borderId="19" xfId="0" applyNumberFormat="1" applyFont="1" applyFill="1" applyBorder="1"/>
    <xf numFmtId="0" fontId="14" fillId="0" borderId="10" xfId="0" applyFont="1" applyFill="1" applyBorder="1" applyAlignment="1">
      <alignment horizontal="right"/>
    </xf>
    <xf numFmtId="165" fontId="4" fillId="8" borderId="11" xfId="2" applyNumberFormat="1" applyFont="1" applyFill="1" applyBorder="1"/>
    <xf numFmtId="9" fontId="2" fillId="0" borderId="0" xfId="0" applyNumberFormat="1" applyFont="1" applyFill="1" applyBorder="1"/>
    <xf numFmtId="14" fontId="12" fillId="0" borderId="0" xfId="0" applyNumberFormat="1" applyFont="1" applyFill="1" applyAlignment="1">
      <alignment horizontal="left"/>
    </xf>
    <xf numFmtId="14" fontId="11" fillId="0" borderId="0" xfId="0" applyNumberFormat="1" applyFont="1" applyFill="1"/>
    <xf numFmtId="17" fontId="12" fillId="0" borderId="0" xfId="0" quotePrefix="1" applyNumberFormat="1" applyFont="1" applyFill="1" applyAlignment="1">
      <alignment horizontal="right"/>
    </xf>
    <xf numFmtId="22" fontId="11" fillId="0" borderId="0" xfId="0" applyNumberFormat="1" applyFont="1" applyFill="1"/>
    <xf numFmtId="0" fontId="28" fillId="0" borderId="0" xfId="0" applyFont="1" applyFill="1" applyAlignment="1">
      <alignment horizontal="left"/>
    </xf>
    <xf numFmtId="0" fontId="28" fillId="0" borderId="0" xfId="0" applyFont="1" applyFill="1"/>
    <xf numFmtId="165" fontId="2" fillId="0" borderId="0" xfId="0" applyNumberFormat="1" applyFont="1" applyFill="1"/>
    <xf numFmtId="0" fontId="14" fillId="0" borderId="0" xfId="3" applyFont="1" applyFill="1"/>
    <xf numFmtId="8" fontId="4" fillId="8" borderId="13" xfId="0" quotePrefix="1" applyNumberFormat="1" applyFont="1" applyFill="1" applyBorder="1"/>
    <xf numFmtId="43" fontId="5" fillId="7" borderId="19" xfId="4" applyFont="1" applyFill="1" applyBorder="1"/>
    <xf numFmtId="0" fontId="32" fillId="0" borderId="0" xfId="0" applyFont="1" applyFill="1"/>
    <xf numFmtId="0" fontId="33" fillId="0" borderId="0" xfId="0" applyFont="1"/>
    <xf numFmtId="0" fontId="34" fillId="0" borderId="0" xfId="5" applyFont="1" applyAlignment="1">
      <alignment horizontal="left"/>
    </xf>
  </cellXfs>
  <cellStyles count="6">
    <cellStyle name="Comma" xfId="4" builtinId="3"/>
    <cellStyle name="Currency" xfId="1" builtinId="4"/>
    <cellStyle name="Hyperlink" xfId="5" builtinId="8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Relationships Among Future Value, Growth, Interest Rate, and Time</a:t>
            </a:r>
          </a:p>
        </c:rich>
      </c:tx>
      <c:layout>
        <c:manualLayout>
          <c:xMode val="edge"/>
          <c:yMode val="edge"/>
          <c:x val="0.16774234470691174"/>
          <c:y val="3.60655680639389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924770927358298"/>
          <c:y val="0.22295081967213121"/>
          <c:w val="0.70967890977593617"/>
          <c:h val="0.54754098360655734"/>
        </c:manualLayout>
      </c:layout>
      <c:scatterChart>
        <c:scatterStyle val="smoothMarker"/>
        <c:varyColors val="0"/>
        <c:ser>
          <c:idx val="0"/>
          <c:order val="0"/>
          <c:tx>
            <c:v>0% interest rate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CH04MODEL!$A$100:$A$105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CH04MODEL!$B$100:$B$105</c:f>
              <c:numCache>
                <c:formatCode>0.0000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v>5% interest rate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CH04MODEL!$A$100:$A$105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CH04MODEL!$C$100:$C$105</c:f>
              <c:numCache>
                <c:formatCode>0.0000</c:formatCode>
                <c:ptCount val="6"/>
                <c:pt idx="0">
                  <c:v>1</c:v>
                </c:pt>
                <c:pt idx="1">
                  <c:v>1.1025</c:v>
                </c:pt>
                <c:pt idx="2">
                  <c:v>1.21550625</c:v>
                </c:pt>
                <c:pt idx="3">
                  <c:v>1.340095640625</c:v>
                </c:pt>
                <c:pt idx="4">
                  <c:v>1.4774554437890626</c:v>
                </c:pt>
                <c:pt idx="5">
                  <c:v>1.6288946267774416</c:v>
                </c:pt>
              </c:numCache>
            </c:numRef>
          </c:yVal>
          <c:smooth val="1"/>
        </c:ser>
        <c:ser>
          <c:idx val="2"/>
          <c:order val="2"/>
          <c:tx>
            <c:v>10% interest rate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CH04MODEL!$A$100:$A$105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CH04MODEL!$D$100:$D$105</c:f>
              <c:numCache>
                <c:formatCode>0.0000</c:formatCode>
                <c:ptCount val="6"/>
                <c:pt idx="0">
                  <c:v>1</c:v>
                </c:pt>
                <c:pt idx="1">
                  <c:v>1.2100000000000002</c:v>
                </c:pt>
                <c:pt idx="2">
                  <c:v>1.4641000000000004</c:v>
                </c:pt>
                <c:pt idx="3">
                  <c:v>1.7715610000000008</c:v>
                </c:pt>
                <c:pt idx="4">
                  <c:v>2.1435888100000011</c:v>
                </c:pt>
                <c:pt idx="5">
                  <c:v>2.5937424601000019</c:v>
                </c:pt>
              </c:numCache>
            </c:numRef>
          </c:yVal>
          <c:smooth val="1"/>
        </c:ser>
        <c:ser>
          <c:idx val="3"/>
          <c:order val="3"/>
          <c:tx>
            <c:v>15% interest rate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CH04MODEL!$A$100:$A$105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CH04MODEL!$E$100:$E$105</c:f>
              <c:numCache>
                <c:formatCode>0.0000</c:formatCode>
                <c:ptCount val="6"/>
                <c:pt idx="0">
                  <c:v>1</c:v>
                </c:pt>
                <c:pt idx="1">
                  <c:v>1.3224999999999998</c:v>
                </c:pt>
                <c:pt idx="2">
                  <c:v>1.7490062499999994</c:v>
                </c:pt>
                <c:pt idx="3">
                  <c:v>2.3130607656249991</c:v>
                </c:pt>
                <c:pt idx="4">
                  <c:v>3.0590228625390603</c:v>
                </c:pt>
                <c:pt idx="5">
                  <c:v>4.0455577357079067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74976"/>
        <c:axId val="169475360"/>
      </c:scatterChart>
      <c:valAx>
        <c:axId val="16947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Periods</a:t>
                </a:r>
              </a:p>
            </c:rich>
          </c:tx>
          <c:layout>
            <c:manualLayout>
              <c:xMode val="edge"/>
              <c:yMode val="edge"/>
              <c:x val="0.48817300962379701"/>
              <c:y val="0.87213113612787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475360"/>
        <c:crosses val="autoZero"/>
        <c:crossBetween val="midCat"/>
      </c:valAx>
      <c:valAx>
        <c:axId val="169475360"/>
        <c:scaling>
          <c:orientation val="minMax"/>
          <c:max val="5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Future Value of $1</a:t>
                </a:r>
              </a:p>
            </c:rich>
          </c:tx>
          <c:layout>
            <c:manualLayout>
              <c:xMode val="edge"/>
              <c:yMode val="edge"/>
              <c:x val="3.6559273840769922E-2"/>
              <c:y val="0.29836079840152607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.00_);\(\$#,##0.0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474976"/>
        <c:crosses val="autoZero"/>
        <c:crossBetween val="midCat"/>
        <c:majorUnit val="1"/>
        <c:minorUnit val="0.1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107</xdr:row>
      <xdr:rowOff>76200</xdr:rowOff>
    </xdr:from>
    <xdr:to>
      <xdr:col>6</xdr:col>
      <xdr:colOff>7620</xdr:colOff>
      <xdr:row>125</xdr:row>
      <xdr:rowOff>68580</xdr:rowOff>
    </xdr:to>
    <xdr:graphicFrame macro="">
      <xdr:nvGraphicFramePr>
        <xdr:cNvPr id="168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515</xdr:row>
      <xdr:rowOff>0</xdr:rowOff>
    </xdr:from>
    <xdr:to>
      <xdr:col>8</xdr:col>
      <xdr:colOff>0</xdr:colOff>
      <xdr:row>515</xdr:row>
      <xdr:rowOff>0</xdr:rowOff>
    </xdr:to>
    <xdr:sp macro="" textlink="">
      <xdr:nvSpPr>
        <xdr:cNvPr id="1683" name="Line 18"/>
        <xdr:cNvSpPr>
          <a:spLocks noChangeShapeType="1"/>
        </xdr:cNvSpPr>
      </xdr:nvSpPr>
      <xdr:spPr bwMode="auto">
        <a:xfrm>
          <a:off x="914400" y="8231886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515</xdr:row>
      <xdr:rowOff>0</xdr:rowOff>
    </xdr:from>
    <xdr:to>
      <xdr:col>8</xdr:col>
      <xdr:colOff>0</xdr:colOff>
      <xdr:row>515</xdr:row>
      <xdr:rowOff>0</xdr:rowOff>
    </xdr:to>
    <xdr:sp macro="" textlink="">
      <xdr:nvSpPr>
        <xdr:cNvPr id="1684" name="Line 19"/>
        <xdr:cNvSpPr>
          <a:spLocks noChangeShapeType="1"/>
        </xdr:cNvSpPr>
      </xdr:nvSpPr>
      <xdr:spPr bwMode="auto">
        <a:xfrm>
          <a:off x="914400" y="8231886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754380</xdr:colOff>
      <xdr:row>515</xdr:row>
      <xdr:rowOff>0</xdr:rowOff>
    </xdr:from>
    <xdr:to>
      <xdr:col>0</xdr:col>
      <xdr:colOff>754380</xdr:colOff>
      <xdr:row>515</xdr:row>
      <xdr:rowOff>0</xdr:rowOff>
    </xdr:to>
    <xdr:sp macro="" textlink="">
      <xdr:nvSpPr>
        <xdr:cNvPr id="1685" name="Line 21"/>
        <xdr:cNvSpPr>
          <a:spLocks noChangeShapeType="1"/>
        </xdr:cNvSpPr>
      </xdr:nvSpPr>
      <xdr:spPr bwMode="auto">
        <a:xfrm>
          <a:off x="75438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746760</xdr:colOff>
      <xdr:row>515</xdr:row>
      <xdr:rowOff>0</xdr:rowOff>
    </xdr:from>
    <xdr:to>
      <xdr:col>1</xdr:col>
      <xdr:colOff>746760</xdr:colOff>
      <xdr:row>515</xdr:row>
      <xdr:rowOff>0</xdr:rowOff>
    </xdr:to>
    <xdr:sp macro="" textlink="">
      <xdr:nvSpPr>
        <xdr:cNvPr id="1686" name="Line 22"/>
        <xdr:cNvSpPr>
          <a:spLocks noChangeShapeType="1"/>
        </xdr:cNvSpPr>
      </xdr:nvSpPr>
      <xdr:spPr bwMode="auto">
        <a:xfrm>
          <a:off x="166116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784860</xdr:colOff>
      <xdr:row>515</xdr:row>
      <xdr:rowOff>0</xdr:rowOff>
    </xdr:from>
    <xdr:to>
      <xdr:col>2</xdr:col>
      <xdr:colOff>784860</xdr:colOff>
      <xdr:row>515</xdr:row>
      <xdr:rowOff>0</xdr:rowOff>
    </xdr:to>
    <xdr:sp macro="" textlink="">
      <xdr:nvSpPr>
        <xdr:cNvPr id="1687" name="Line 23"/>
        <xdr:cNvSpPr>
          <a:spLocks noChangeShapeType="1"/>
        </xdr:cNvSpPr>
      </xdr:nvSpPr>
      <xdr:spPr bwMode="auto">
        <a:xfrm>
          <a:off x="261366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514</xdr:row>
      <xdr:rowOff>0</xdr:rowOff>
    </xdr:from>
    <xdr:to>
      <xdr:col>4</xdr:col>
      <xdr:colOff>0</xdr:colOff>
      <xdr:row>514</xdr:row>
      <xdr:rowOff>0</xdr:rowOff>
    </xdr:to>
    <xdr:sp macro="" textlink="">
      <xdr:nvSpPr>
        <xdr:cNvPr id="1688" name="Line 24"/>
        <xdr:cNvSpPr>
          <a:spLocks noChangeShapeType="1"/>
        </xdr:cNvSpPr>
      </xdr:nvSpPr>
      <xdr:spPr bwMode="auto">
        <a:xfrm>
          <a:off x="3657600" y="82158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731520</xdr:colOff>
      <xdr:row>514</xdr:row>
      <xdr:rowOff>0</xdr:rowOff>
    </xdr:from>
    <xdr:to>
      <xdr:col>4</xdr:col>
      <xdr:colOff>731520</xdr:colOff>
      <xdr:row>514</xdr:row>
      <xdr:rowOff>0</xdr:rowOff>
    </xdr:to>
    <xdr:sp macro="" textlink="">
      <xdr:nvSpPr>
        <xdr:cNvPr id="1689" name="Line 25"/>
        <xdr:cNvSpPr>
          <a:spLocks noChangeShapeType="1"/>
        </xdr:cNvSpPr>
      </xdr:nvSpPr>
      <xdr:spPr bwMode="auto">
        <a:xfrm>
          <a:off x="4389120" y="82158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403860</xdr:colOff>
      <xdr:row>514</xdr:row>
      <xdr:rowOff>0</xdr:rowOff>
    </xdr:from>
    <xdr:to>
      <xdr:col>3</xdr:col>
      <xdr:colOff>403860</xdr:colOff>
      <xdr:row>514</xdr:row>
      <xdr:rowOff>0</xdr:rowOff>
    </xdr:to>
    <xdr:sp macro="" textlink="">
      <xdr:nvSpPr>
        <xdr:cNvPr id="1690" name="Line 26"/>
        <xdr:cNvSpPr>
          <a:spLocks noChangeShapeType="1"/>
        </xdr:cNvSpPr>
      </xdr:nvSpPr>
      <xdr:spPr bwMode="auto">
        <a:xfrm>
          <a:off x="3147060" y="82158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731520</xdr:colOff>
      <xdr:row>515</xdr:row>
      <xdr:rowOff>0</xdr:rowOff>
    </xdr:from>
    <xdr:to>
      <xdr:col>6</xdr:col>
      <xdr:colOff>731520</xdr:colOff>
      <xdr:row>515</xdr:row>
      <xdr:rowOff>0</xdr:rowOff>
    </xdr:to>
    <xdr:sp macro="" textlink="">
      <xdr:nvSpPr>
        <xdr:cNvPr id="1691" name="Line 27"/>
        <xdr:cNvSpPr>
          <a:spLocks noChangeShapeType="1"/>
        </xdr:cNvSpPr>
      </xdr:nvSpPr>
      <xdr:spPr bwMode="auto">
        <a:xfrm>
          <a:off x="621792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731520</xdr:colOff>
      <xdr:row>515</xdr:row>
      <xdr:rowOff>0</xdr:rowOff>
    </xdr:from>
    <xdr:to>
      <xdr:col>5</xdr:col>
      <xdr:colOff>731520</xdr:colOff>
      <xdr:row>515</xdr:row>
      <xdr:rowOff>0</xdr:rowOff>
    </xdr:to>
    <xdr:sp macro="" textlink="">
      <xdr:nvSpPr>
        <xdr:cNvPr id="1692" name="Line 28"/>
        <xdr:cNvSpPr>
          <a:spLocks noChangeShapeType="1"/>
        </xdr:cNvSpPr>
      </xdr:nvSpPr>
      <xdr:spPr bwMode="auto">
        <a:xfrm>
          <a:off x="530352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533400</xdr:colOff>
      <xdr:row>515</xdr:row>
      <xdr:rowOff>0</xdr:rowOff>
    </xdr:from>
    <xdr:to>
      <xdr:col>1</xdr:col>
      <xdr:colOff>171450</xdr:colOff>
      <xdr:row>515</xdr:row>
      <xdr:rowOff>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533400" y="83296125"/>
          <a:ext cx="5238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495300</xdr:colOff>
      <xdr:row>515</xdr:row>
      <xdr:rowOff>0</xdr:rowOff>
    </xdr:from>
    <xdr:to>
      <xdr:col>2</xdr:col>
      <xdr:colOff>209550</xdr:colOff>
      <xdr:row>515</xdr:row>
      <xdr:rowOff>0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381125" y="83296125"/>
          <a:ext cx="6000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$100</a:t>
          </a:r>
        </a:p>
      </xdr:txBody>
    </xdr:sp>
    <xdr:clientData/>
  </xdr:twoCellAnchor>
  <xdr:twoCellAnchor>
    <xdr:from>
      <xdr:col>2</xdr:col>
      <xdr:colOff>485775</xdr:colOff>
      <xdr:row>515</xdr:row>
      <xdr:rowOff>0</xdr:rowOff>
    </xdr:from>
    <xdr:to>
      <xdr:col>3</xdr:col>
      <xdr:colOff>228600</xdr:colOff>
      <xdr:row>515</xdr:row>
      <xdr:rowOff>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2257425" y="83296125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3</xdr:col>
      <xdr:colOff>485775</xdr:colOff>
      <xdr:row>514</xdr:row>
      <xdr:rowOff>0</xdr:rowOff>
    </xdr:from>
    <xdr:to>
      <xdr:col>4</xdr:col>
      <xdr:colOff>209550</xdr:colOff>
      <xdr:row>514</xdr:row>
      <xdr:rowOff>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3143250" y="831342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5</xdr:col>
      <xdr:colOff>514350</xdr:colOff>
      <xdr:row>515</xdr:row>
      <xdr:rowOff>0</xdr:rowOff>
    </xdr:from>
    <xdr:to>
      <xdr:col>6</xdr:col>
      <xdr:colOff>219075</xdr:colOff>
      <xdr:row>515</xdr:row>
      <xdr:rowOff>0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4943475" y="8329612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6</xdr:col>
      <xdr:colOff>571500</xdr:colOff>
      <xdr:row>515</xdr:row>
      <xdr:rowOff>0</xdr:rowOff>
    </xdr:from>
    <xdr:to>
      <xdr:col>7</xdr:col>
      <xdr:colOff>209550</xdr:colOff>
      <xdr:row>515</xdr:row>
      <xdr:rowOff>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5886450" y="83296125"/>
          <a:ext cx="42862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$0</a:t>
          </a:r>
        </a:p>
      </xdr:txBody>
    </xdr:sp>
    <xdr:clientData/>
  </xdr:twoCellAnchor>
  <xdr:twoCellAnchor>
    <xdr:from>
      <xdr:col>4</xdr:col>
      <xdr:colOff>485775</xdr:colOff>
      <xdr:row>515</xdr:row>
      <xdr:rowOff>0</xdr:rowOff>
    </xdr:from>
    <xdr:to>
      <xdr:col>5</xdr:col>
      <xdr:colOff>190500</xdr:colOff>
      <xdr:row>515</xdr:row>
      <xdr:rowOff>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4029075" y="8329612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7</xdr:col>
      <xdr:colOff>247650</xdr:colOff>
      <xdr:row>515</xdr:row>
      <xdr:rowOff>0</xdr:rowOff>
    </xdr:from>
    <xdr:to>
      <xdr:col>8</xdr:col>
      <xdr:colOff>95250</xdr:colOff>
      <xdr:row>515</xdr:row>
      <xdr:rowOff>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6353175" y="83296125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$1,000</a:t>
          </a:r>
        </a:p>
      </xdr:txBody>
    </xdr:sp>
    <xdr:clientData/>
  </xdr:twoCellAnchor>
  <xdr:twoCellAnchor>
    <xdr:from>
      <xdr:col>1</xdr:col>
      <xdr:colOff>0</xdr:colOff>
      <xdr:row>520</xdr:row>
      <xdr:rowOff>121920</xdr:rowOff>
    </xdr:from>
    <xdr:to>
      <xdr:col>8</xdr:col>
      <xdr:colOff>0</xdr:colOff>
      <xdr:row>520</xdr:row>
      <xdr:rowOff>121920</xdr:rowOff>
    </xdr:to>
    <xdr:sp macro="" textlink="">
      <xdr:nvSpPr>
        <xdr:cNvPr id="1701" name="Line 41"/>
        <xdr:cNvSpPr>
          <a:spLocks noChangeShapeType="1"/>
        </xdr:cNvSpPr>
      </xdr:nvSpPr>
      <xdr:spPr bwMode="auto">
        <a:xfrm>
          <a:off x="914400" y="8324088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520</xdr:row>
      <xdr:rowOff>114300</xdr:rowOff>
    </xdr:from>
    <xdr:to>
      <xdr:col>8</xdr:col>
      <xdr:colOff>0</xdr:colOff>
      <xdr:row>520</xdr:row>
      <xdr:rowOff>114300</xdr:rowOff>
    </xdr:to>
    <xdr:sp macro="" textlink="">
      <xdr:nvSpPr>
        <xdr:cNvPr id="1702" name="Line 42"/>
        <xdr:cNvSpPr>
          <a:spLocks noChangeShapeType="1"/>
        </xdr:cNvSpPr>
      </xdr:nvSpPr>
      <xdr:spPr bwMode="auto">
        <a:xfrm>
          <a:off x="914400" y="8323326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449580</xdr:colOff>
      <xdr:row>520</xdr:row>
      <xdr:rowOff>83820</xdr:rowOff>
    </xdr:from>
    <xdr:to>
      <xdr:col>5</xdr:col>
      <xdr:colOff>449580</xdr:colOff>
      <xdr:row>520</xdr:row>
      <xdr:rowOff>83820</xdr:rowOff>
    </xdr:to>
    <xdr:sp macro="" textlink="">
      <xdr:nvSpPr>
        <xdr:cNvPr id="1703" name="Line 43"/>
        <xdr:cNvSpPr>
          <a:spLocks noChangeShapeType="1"/>
        </xdr:cNvSpPr>
      </xdr:nvSpPr>
      <xdr:spPr bwMode="auto">
        <a:xfrm>
          <a:off x="449580" y="83202780"/>
          <a:ext cx="45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449580</xdr:colOff>
      <xdr:row>520</xdr:row>
      <xdr:rowOff>0</xdr:rowOff>
    </xdr:from>
    <xdr:to>
      <xdr:col>0</xdr:col>
      <xdr:colOff>449580</xdr:colOff>
      <xdr:row>521</xdr:row>
      <xdr:rowOff>0</xdr:rowOff>
    </xdr:to>
    <xdr:sp macro="" textlink="">
      <xdr:nvSpPr>
        <xdr:cNvPr id="1704" name="Line 44"/>
        <xdr:cNvSpPr>
          <a:spLocks noChangeShapeType="1"/>
        </xdr:cNvSpPr>
      </xdr:nvSpPr>
      <xdr:spPr bwMode="auto">
        <a:xfrm>
          <a:off x="4495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449580</xdr:colOff>
      <xdr:row>520</xdr:row>
      <xdr:rowOff>0</xdr:rowOff>
    </xdr:from>
    <xdr:to>
      <xdr:col>1</xdr:col>
      <xdr:colOff>449580</xdr:colOff>
      <xdr:row>521</xdr:row>
      <xdr:rowOff>0</xdr:rowOff>
    </xdr:to>
    <xdr:sp macro="" textlink="">
      <xdr:nvSpPr>
        <xdr:cNvPr id="1705" name="Line 45"/>
        <xdr:cNvSpPr>
          <a:spLocks noChangeShapeType="1"/>
        </xdr:cNvSpPr>
      </xdr:nvSpPr>
      <xdr:spPr bwMode="auto">
        <a:xfrm>
          <a:off x="13639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449580</xdr:colOff>
      <xdr:row>520</xdr:row>
      <xdr:rowOff>0</xdr:rowOff>
    </xdr:from>
    <xdr:to>
      <xdr:col>2</xdr:col>
      <xdr:colOff>449580</xdr:colOff>
      <xdr:row>521</xdr:row>
      <xdr:rowOff>0</xdr:rowOff>
    </xdr:to>
    <xdr:sp macro="" textlink="">
      <xdr:nvSpPr>
        <xdr:cNvPr id="1706" name="Line 46"/>
        <xdr:cNvSpPr>
          <a:spLocks noChangeShapeType="1"/>
        </xdr:cNvSpPr>
      </xdr:nvSpPr>
      <xdr:spPr bwMode="auto">
        <a:xfrm>
          <a:off x="22783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449580</xdr:colOff>
      <xdr:row>520</xdr:row>
      <xdr:rowOff>0</xdr:rowOff>
    </xdr:from>
    <xdr:to>
      <xdr:col>3</xdr:col>
      <xdr:colOff>449580</xdr:colOff>
      <xdr:row>521</xdr:row>
      <xdr:rowOff>0</xdr:rowOff>
    </xdr:to>
    <xdr:sp macro="" textlink="">
      <xdr:nvSpPr>
        <xdr:cNvPr id="1707" name="Line 47"/>
        <xdr:cNvSpPr>
          <a:spLocks noChangeShapeType="1"/>
        </xdr:cNvSpPr>
      </xdr:nvSpPr>
      <xdr:spPr bwMode="auto">
        <a:xfrm>
          <a:off x="31927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449580</xdr:colOff>
      <xdr:row>520</xdr:row>
      <xdr:rowOff>0</xdr:rowOff>
    </xdr:from>
    <xdr:to>
      <xdr:col>4</xdr:col>
      <xdr:colOff>449580</xdr:colOff>
      <xdr:row>521</xdr:row>
      <xdr:rowOff>0</xdr:rowOff>
    </xdr:to>
    <xdr:sp macro="" textlink="">
      <xdr:nvSpPr>
        <xdr:cNvPr id="1708" name="Line 48"/>
        <xdr:cNvSpPr>
          <a:spLocks noChangeShapeType="1"/>
        </xdr:cNvSpPr>
      </xdr:nvSpPr>
      <xdr:spPr bwMode="auto">
        <a:xfrm>
          <a:off x="41071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449580</xdr:colOff>
      <xdr:row>520</xdr:row>
      <xdr:rowOff>0</xdr:rowOff>
    </xdr:from>
    <xdr:to>
      <xdr:col>5</xdr:col>
      <xdr:colOff>449580</xdr:colOff>
      <xdr:row>521</xdr:row>
      <xdr:rowOff>0</xdr:rowOff>
    </xdr:to>
    <xdr:sp macro="" textlink="">
      <xdr:nvSpPr>
        <xdr:cNvPr id="1709" name="Line 49"/>
        <xdr:cNvSpPr>
          <a:spLocks noChangeShapeType="1"/>
        </xdr:cNvSpPr>
      </xdr:nvSpPr>
      <xdr:spPr bwMode="auto">
        <a:xfrm>
          <a:off x="50215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762000</xdr:colOff>
      <xdr:row>558</xdr:row>
      <xdr:rowOff>0</xdr:rowOff>
    </xdr:from>
    <xdr:to>
      <xdr:col>4</xdr:col>
      <xdr:colOff>838200</xdr:colOff>
      <xdr:row>563</xdr:row>
      <xdr:rowOff>0</xdr:rowOff>
    </xdr:to>
    <xdr:sp macro="" textlink="">
      <xdr:nvSpPr>
        <xdr:cNvPr id="1710" name="AutoShape 56"/>
        <xdr:cNvSpPr>
          <a:spLocks/>
        </xdr:cNvSpPr>
      </xdr:nvSpPr>
      <xdr:spPr bwMode="auto">
        <a:xfrm>
          <a:off x="5334000" y="89199720"/>
          <a:ext cx="76200" cy="800100"/>
        </a:xfrm>
        <a:prstGeom prst="leftBrace">
          <a:avLst>
            <a:gd name="adj1" fmla="val 875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673</xdr:row>
      <xdr:rowOff>83820</xdr:rowOff>
    </xdr:from>
    <xdr:to>
      <xdr:col>5</xdr:col>
      <xdr:colOff>381000</xdr:colOff>
      <xdr:row>676</xdr:row>
      <xdr:rowOff>144780</xdr:rowOff>
    </xdr:to>
    <xdr:sp macro="" textlink="">
      <xdr:nvSpPr>
        <xdr:cNvPr id="1711" name="Line 57"/>
        <xdr:cNvSpPr>
          <a:spLocks noChangeShapeType="1"/>
        </xdr:cNvSpPr>
      </xdr:nvSpPr>
      <xdr:spPr bwMode="auto">
        <a:xfrm flipV="1">
          <a:off x="4572000" y="107685840"/>
          <a:ext cx="381000" cy="541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7620</xdr:colOff>
      <xdr:row>670</xdr:row>
      <xdr:rowOff>83820</xdr:rowOff>
    </xdr:from>
    <xdr:to>
      <xdr:col>5</xdr:col>
      <xdr:colOff>373380</xdr:colOff>
      <xdr:row>673</xdr:row>
      <xdr:rowOff>99060</xdr:rowOff>
    </xdr:to>
    <xdr:sp macro="" textlink="">
      <xdr:nvSpPr>
        <xdr:cNvPr id="1712" name="Line 58"/>
        <xdr:cNvSpPr>
          <a:spLocks noChangeShapeType="1"/>
        </xdr:cNvSpPr>
      </xdr:nvSpPr>
      <xdr:spPr bwMode="auto">
        <a:xfrm>
          <a:off x="4579620" y="107205780"/>
          <a:ext cx="36576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609</xdr:row>
      <xdr:rowOff>0</xdr:rowOff>
    </xdr:from>
    <xdr:to>
      <xdr:col>8</xdr:col>
      <xdr:colOff>0</xdr:colOff>
      <xdr:row>609</xdr:row>
      <xdr:rowOff>0</xdr:rowOff>
    </xdr:to>
    <xdr:sp macro="" textlink="">
      <xdr:nvSpPr>
        <xdr:cNvPr id="1728" name="Line 132"/>
        <xdr:cNvSpPr>
          <a:spLocks noChangeShapeType="1"/>
        </xdr:cNvSpPr>
      </xdr:nvSpPr>
      <xdr:spPr bwMode="auto">
        <a:xfrm>
          <a:off x="914400" y="9736074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609</xdr:row>
      <xdr:rowOff>0</xdr:rowOff>
    </xdr:from>
    <xdr:to>
      <xdr:col>8</xdr:col>
      <xdr:colOff>0</xdr:colOff>
      <xdr:row>609</xdr:row>
      <xdr:rowOff>0</xdr:rowOff>
    </xdr:to>
    <xdr:sp macro="" textlink="">
      <xdr:nvSpPr>
        <xdr:cNvPr id="1729" name="Line 133"/>
        <xdr:cNvSpPr>
          <a:spLocks noChangeShapeType="1"/>
        </xdr:cNvSpPr>
      </xdr:nvSpPr>
      <xdr:spPr bwMode="auto">
        <a:xfrm>
          <a:off x="914400" y="9736074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754380</xdr:colOff>
      <xdr:row>609</xdr:row>
      <xdr:rowOff>0</xdr:rowOff>
    </xdr:from>
    <xdr:to>
      <xdr:col>0</xdr:col>
      <xdr:colOff>754380</xdr:colOff>
      <xdr:row>609</xdr:row>
      <xdr:rowOff>0</xdr:rowOff>
    </xdr:to>
    <xdr:sp macro="" textlink="">
      <xdr:nvSpPr>
        <xdr:cNvPr id="1730" name="Line 134"/>
        <xdr:cNvSpPr>
          <a:spLocks noChangeShapeType="1"/>
        </xdr:cNvSpPr>
      </xdr:nvSpPr>
      <xdr:spPr bwMode="auto">
        <a:xfrm>
          <a:off x="75438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746760</xdr:colOff>
      <xdr:row>609</xdr:row>
      <xdr:rowOff>0</xdr:rowOff>
    </xdr:from>
    <xdr:to>
      <xdr:col>1</xdr:col>
      <xdr:colOff>746760</xdr:colOff>
      <xdr:row>609</xdr:row>
      <xdr:rowOff>0</xdr:rowOff>
    </xdr:to>
    <xdr:sp macro="" textlink="">
      <xdr:nvSpPr>
        <xdr:cNvPr id="1731" name="Line 135"/>
        <xdr:cNvSpPr>
          <a:spLocks noChangeShapeType="1"/>
        </xdr:cNvSpPr>
      </xdr:nvSpPr>
      <xdr:spPr bwMode="auto">
        <a:xfrm>
          <a:off x="166116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784860</xdr:colOff>
      <xdr:row>609</xdr:row>
      <xdr:rowOff>0</xdr:rowOff>
    </xdr:from>
    <xdr:to>
      <xdr:col>2</xdr:col>
      <xdr:colOff>784860</xdr:colOff>
      <xdr:row>609</xdr:row>
      <xdr:rowOff>0</xdr:rowOff>
    </xdr:to>
    <xdr:sp macro="" textlink="">
      <xdr:nvSpPr>
        <xdr:cNvPr id="1732" name="Line 136"/>
        <xdr:cNvSpPr>
          <a:spLocks noChangeShapeType="1"/>
        </xdr:cNvSpPr>
      </xdr:nvSpPr>
      <xdr:spPr bwMode="auto">
        <a:xfrm>
          <a:off x="261366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608</xdr:row>
      <xdr:rowOff>0</xdr:rowOff>
    </xdr:from>
    <xdr:to>
      <xdr:col>4</xdr:col>
      <xdr:colOff>0</xdr:colOff>
      <xdr:row>608</xdr:row>
      <xdr:rowOff>0</xdr:rowOff>
    </xdr:to>
    <xdr:sp macro="" textlink="">
      <xdr:nvSpPr>
        <xdr:cNvPr id="1733" name="Line 137"/>
        <xdr:cNvSpPr>
          <a:spLocks noChangeShapeType="1"/>
        </xdr:cNvSpPr>
      </xdr:nvSpPr>
      <xdr:spPr bwMode="auto">
        <a:xfrm>
          <a:off x="3657600" y="97200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731520</xdr:colOff>
      <xdr:row>608</xdr:row>
      <xdr:rowOff>0</xdr:rowOff>
    </xdr:from>
    <xdr:to>
      <xdr:col>4</xdr:col>
      <xdr:colOff>731520</xdr:colOff>
      <xdr:row>608</xdr:row>
      <xdr:rowOff>0</xdr:rowOff>
    </xdr:to>
    <xdr:sp macro="" textlink="">
      <xdr:nvSpPr>
        <xdr:cNvPr id="1734" name="Line 138"/>
        <xdr:cNvSpPr>
          <a:spLocks noChangeShapeType="1"/>
        </xdr:cNvSpPr>
      </xdr:nvSpPr>
      <xdr:spPr bwMode="auto">
        <a:xfrm>
          <a:off x="4389120" y="97200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403860</xdr:colOff>
      <xdr:row>608</xdr:row>
      <xdr:rowOff>0</xdr:rowOff>
    </xdr:from>
    <xdr:to>
      <xdr:col>3</xdr:col>
      <xdr:colOff>403860</xdr:colOff>
      <xdr:row>608</xdr:row>
      <xdr:rowOff>0</xdr:rowOff>
    </xdr:to>
    <xdr:sp macro="" textlink="">
      <xdr:nvSpPr>
        <xdr:cNvPr id="1735" name="Line 139"/>
        <xdr:cNvSpPr>
          <a:spLocks noChangeShapeType="1"/>
        </xdr:cNvSpPr>
      </xdr:nvSpPr>
      <xdr:spPr bwMode="auto">
        <a:xfrm>
          <a:off x="3147060" y="97200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731520</xdr:colOff>
      <xdr:row>609</xdr:row>
      <xdr:rowOff>0</xdr:rowOff>
    </xdr:from>
    <xdr:to>
      <xdr:col>6</xdr:col>
      <xdr:colOff>731520</xdr:colOff>
      <xdr:row>609</xdr:row>
      <xdr:rowOff>0</xdr:rowOff>
    </xdr:to>
    <xdr:sp macro="" textlink="">
      <xdr:nvSpPr>
        <xdr:cNvPr id="1736" name="Line 140"/>
        <xdr:cNvSpPr>
          <a:spLocks noChangeShapeType="1"/>
        </xdr:cNvSpPr>
      </xdr:nvSpPr>
      <xdr:spPr bwMode="auto">
        <a:xfrm>
          <a:off x="621792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731520</xdr:colOff>
      <xdr:row>609</xdr:row>
      <xdr:rowOff>0</xdr:rowOff>
    </xdr:from>
    <xdr:to>
      <xdr:col>5</xdr:col>
      <xdr:colOff>731520</xdr:colOff>
      <xdr:row>609</xdr:row>
      <xdr:rowOff>0</xdr:rowOff>
    </xdr:to>
    <xdr:sp macro="" textlink="">
      <xdr:nvSpPr>
        <xdr:cNvPr id="1737" name="Line 141"/>
        <xdr:cNvSpPr>
          <a:spLocks noChangeShapeType="1"/>
        </xdr:cNvSpPr>
      </xdr:nvSpPr>
      <xdr:spPr bwMode="auto">
        <a:xfrm>
          <a:off x="530352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533400</xdr:colOff>
      <xdr:row>609</xdr:row>
      <xdr:rowOff>0</xdr:rowOff>
    </xdr:from>
    <xdr:to>
      <xdr:col>1</xdr:col>
      <xdr:colOff>171450</xdr:colOff>
      <xdr:row>609</xdr:row>
      <xdr:rowOff>0</xdr:rowOff>
    </xdr:to>
    <xdr:sp macro="" textlink="">
      <xdr:nvSpPr>
        <xdr:cNvPr id="1166" name="Text Box 142"/>
        <xdr:cNvSpPr txBox="1">
          <a:spLocks noChangeArrowheads="1"/>
        </xdr:cNvSpPr>
      </xdr:nvSpPr>
      <xdr:spPr bwMode="auto">
        <a:xfrm>
          <a:off x="533400" y="98517075"/>
          <a:ext cx="5238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495300</xdr:colOff>
      <xdr:row>609</xdr:row>
      <xdr:rowOff>0</xdr:rowOff>
    </xdr:from>
    <xdr:to>
      <xdr:col>2</xdr:col>
      <xdr:colOff>209550</xdr:colOff>
      <xdr:row>609</xdr:row>
      <xdr:rowOff>0</xdr:rowOff>
    </xdr:to>
    <xdr:sp macro="" textlink="">
      <xdr:nvSpPr>
        <xdr:cNvPr id="1167" name="Text Box 143"/>
        <xdr:cNvSpPr txBox="1">
          <a:spLocks noChangeArrowheads="1"/>
        </xdr:cNvSpPr>
      </xdr:nvSpPr>
      <xdr:spPr bwMode="auto">
        <a:xfrm>
          <a:off x="1381125" y="98517075"/>
          <a:ext cx="6000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$100</a:t>
          </a:r>
        </a:p>
      </xdr:txBody>
    </xdr:sp>
    <xdr:clientData/>
  </xdr:twoCellAnchor>
  <xdr:twoCellAnchor>
    <xdr:from>
      <xdr:col>2</xdr:col>
      <xdr:colOff>485775</xdr:colOff>
      <xdr:row>609</xdr:row>
      <xdr:rowOff>0</xdr:rowOff>
    </xdr:from>
    <xdr:to>
      <xdr:col>3</xdr:col>
      <xdr:colOff>228600</xdr:colOff>
      <xdr:row>609</xdr:row>
      <xdr:rowOff>0</xdr:rowOff>
    </xdr:to>
    <xdr:sp macro="" textlink="">
      <xdr:nvSpPr>
        <xdr:cNvPr id="1168" name="Text Box 144"/>
        <xdr:cNvSpPr txBox="1">
          <a:spLocks noChangeArrowheads="1"/>
        </xdr:cNvSpPr>
      </xdr:nvSpPr>
      <xdr:spPr bwMode="auto">
        <a:xfrm>
          <a:off x="2257425" y="98517075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3</xdr:col>
      <xdr:colOff>485775</xdr:colOff>
      <xdr:row>608</xdr:row>
      <xdr:rowOff>0</xdr:rowOff>
    </xdr:from>
    <xdr:to>
      <xdr:col>4</xdr:col>
      <xdr:colOff>209550</xdr:colOff>
      <xdr:row>608</xdr:row>
      <xdr:rowOff>0</xdr:rowOff>
    </xdr:to>
    <xdr:sp macro="" textlink="">
      <xdr:nvSpPr>
        <xdr:cNvPr id="1169" name="Text Box 145"/>
        <xdr:cNvSpPr txBox="1">
          <a:spLocks noChangeArrowheads="1"/>
        </xdr:cNvSpPr>
      </xdr:nvSpPr>
      <xdr:spPr bwMode="auto">
        <a:xfrm>
          <a:off x="3143250" y="983551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5</xdr:col>
      <xdr:colOff>514350</xdr:colOff>
      <xdr:row>609</xdr:row>
      <xdr:rowOff>0</xdr:rowOff>
    </xdr:from>
    <xdr:to>
      <xdr:col>6</xdr:col>
      <xdr:colOff>219075</xdr:colOff>
      <xdr:row>609</xdr:row>
      <xdr:rowOff>0</xdr:rowOff>
    </xdr:to>
    <xdr:sp macro="" textlink="">
      <xdr:nvSpPr>
        <xdr:cNvPr id="1170" name="Text Box 146"/>
        <xdr:cNvSpPr txBox="1">
          <a:spLocks noChangeArrowheads="1"/>
        </xdr:cNvSpPr>
      </xdr:nvSpPr>
      <xdr:spPr bwMode="auto">
        <a:xfrm>
          <a:off x="4943475" y="9851707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6</xdr:col>
      <xdr:colOff>571500</xdr:colOff>
      <xdr:row>609</xdr:row>
      <xdr:rowOff>0</xdr:rowOff>
    </xdr:from>
    <xdr:to>
      <xdr:col>7</xdr:col>
      <xdr:colOff>209550</xdr:colOff>
      <xdr:row>609</xdr:row>
      <xdr:rowOff>0</xdr:rowOff>
    </xdr:to>
    <xdr:sp macro="" textlink="">
      <xdr:nvSpPr>
        <xdr:cNvPr id="2" name="Text Box 147"/>
        <xdr:cNvSpPr txBox="1">
          <a:spLocks noChangeArrowheads="1"/>
        </xdr:cNvSpPr>
      </xdr:nvSpPr>
      <xdr:spPr bwMode="auto">
        <a:xfrm>
          <a:off x="5886450" y="98517075"/>
          <a:ext cx="42862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$0</a:t>
          </a:r>
        </a:p>
      </xdr:txBody>
    </xdr:sp>
    <xdr:clientData/>
  </xdr:twoCellAnchor>
  <xdr:twoCellAnchor>
    <xdr:from>
      <xdr:col>4</xdr:col>
      <xdr:colOff>485775</xdr:colOff>
      <xdr:row>609</xdr:row>
      <xdr:rowOff>0</xdr:rowOff>
    </xdr:from>
    <xdr:to>
      <xdr:col>5</xdr:col>
      <xdr:colOff>190500</xdr:colOff>
      <xdr:row>609</xdr:row>
      <xdr:rowOff>0</xdr:rowOff>
    </xdr:to>
    <xdr:sp macro="" textlink="">
      <xdr:nvSpPr>
        <xdr:cNvPr id="3" name="Text Box 148"/>
        <xdr:cNvSpPr txBox="1">
          <a:spLocks noChangeArrowheads="1"/>
        </xdr:cNvSpPr>
      </xdr:nvSpPr>
      <xdr:spPr bwMode="auto">
        <a:xfrm>
          <a:off x="4029075" y="9851707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7</xdr:col>
      <xdr:colOff>247650</xdr:colOff>
      <xdr:row>609</xdr:row>
      <xdr:rowOff>0</xdr:rowOff>
    </xdr:from>
    <xdr:to>
      <xdr:col>8</xdr:col>
      <xdr:colOff>95250</xdr:colOff>
      <xdr:row>609</xdr:row>
      <xdr:rowOff>0</xdr:rowOff>
    </xdr:to>
    <xdr:sp macro="" textlink="">
      <xdr:nvSpPr>
        <xdr:cNvPr id="4" name="Text Box 149"/>
        <xdr:cNvSpPr txBox="1">
          <a:spLocks noChangeArrowheads="1"/>
        </xdr:cNvSpPr>
      </xdr:nvSpPr>
      <xdr:spPr bwMode="auto">
        <a:xfrm>
          <a:off x="6353175" y="98517075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$1,000</a:t>
          </a:r>
        </a:p>
      </xdr:txBody>
    </xdr:sp>
    <xdr:clientData/>
  </xdr:twoCellAnchor>
  <xdr:twoCellAnchor>
    <xdr:from>
      <xdr:col>1</xdr:col>
      <xdr:colOff>0</xdr:colOff>
      <xdr:row>614</xdr:row>
      <xdr:rowOff>121920</xdr:rowOff>
    </xdr:from>
    <xdr:to>
      <xdr:col>8</xdr:col>
      <xdr:colOff>0</xdr:colOff>
      <xdr:row>614</xdr:row>
      <xdr:rowOff>121920</xdr:rowOff>
    </xdr:to>
    <xdr:sp macro="" textlink="">
      <xdr:nvSpPr>
        <xdr:cNvPr id="1746" name="Line 150"/>
        <xdr:cNvSpPr>
          <a:spLocks noChangeShapeType="1"/>
        </xdr:cNvSpPr>
      </xdr:nvSpPr>
      <xdr:spPr bwMode="auto">
        <a:xfrm>
          <a:off x="914400" y="9828276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614</xdr:row>
      <xdr:rowOff>114300</xdr:rowOff>
    </xdr:from>
    <xdr:to>
      <xdr:col>8</xdr:col>
      <xdr:colOff>0</xdr:colOff>
      <xdr:row>614</xdr:row>
      <xdr:rowOff>114300</xdr:rowOff>
    </xdr:to>
    <xdr:sp macro="" textlink="">
      <xdr:nvSpPr>
        <xdr:cNvPr id="1747" name="Line 151"/>
        <xdr:cNvSpPr>
          <a:spLocks noChangeShapeType="1"/>
        </xdr:cNvSpPr>
      </xdr:nvSpPr>
      <xdr:spPr bwMode="auto">
        <a:xfrm>
          <a:off x="914400" y="9827514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449580</xdr:colOff>
      <xdr:row>614</xdr:row>
      <xdr:rowOff>83820</xdr:rowOff>
    </xdr:from>
    <xdr:to>
      <xdr:col>5</xdr:col>
      <xdr:colOff>449580</xdr:colOff>
      <xdr:row>614</xdr:row>
      <xdr:rowOff>83820</xdr:rowOff>
    </xdr:to>
    <xdr:sp macro="" textlink="">
      <xdr:nvSpPr>
        <xdr:cNvPr id="1748" name="Line 152"/>
        <xdr:cNvSpPr>
          <a:spLocks noChangeShapeType="1"/>
        </xdr:cNvSpPr>
      </xdr:nvSpPr>
      <xdr:spPr bwMode="auto">
        <a:xfrm>
          <a:off x="449580" y="98244660"/>
          <a:ext cx="45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449580</xdr:colOff>
      <xdr:row>614</xdr:row>
      <xdr:rowOff>0</xdr:rowOff>
    </xdr:from>
    <xdr:to>
      <xdr:col>0</xdr:col>
      <xdr:colOff>449580</xdr:colOff>
      <xdr:row>615</xdr:row>
      <xdr:rowOff>0</xdr:rowOff>
    </xdr:to>
    <xdr:sp macro="" textlink="">
      <xdr:nvSpPr>
        <xdr:cNvPr id="1749" name="Line 153"/>
        <xdr:cNvSpPr>
          <a:spLocks noChangeShapeType="1"/>
        </xdr:cNvSpPr>
      </xdr:nvSpPr>
      <xdr:spPr bwMode="auto">
        <a:xfrm>
          <a:off x="4495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449580</xdr:colOff>
      <xdr:row>614</xdr:row>
      <xdr:rowOff>0</xdr:rowOff>
    </xdr:from>
    <xdr:to>
      <xdr:col>1</xdr:col>
      <xdr:colOff>449580</xdr:colOff>
      <xdr:row>615</xdr:row>
      <xdr:rowOff>0</xdr:rowOff>
    </xdr:to>
    <xdr:sp macro="" textlink="">
      <xdr:nvSpPr>
        <xdr:cNvPr id="1750" name="Line 154"/>
        <xdr:cNvSpPr>
          <a:spLocks noChangeShapeType="1"/>
        </xdr:cNvSpPr>
      </xdr:nvSpPr>
      <xdr:spPr bwMode="auto">
        <a:xfrm>
          <a:off x="13639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449580</xdr:colOff>
      <xdr:row>614</xdr:row>
      <xdr:rowOff>0</xdr:rowOff>
    </xdr:from>
    <xdr:to>
      <xdr:col>2</xdr:col>
      <xdr:colOff>449580</xdr:colOff>
      <xdr:row>615</xdr:row>
      <xdr:rowOff>0</xdr:rowOff>
    </xdr:to>
    <xdr:sp macro="" textlink="">
      <xdr:nvSpPr>
        <xdr:cNvPr id="1751" name="Line 155"/>
        <xdr:cNvSpPr>
          <a:spLocks noChangeShapeType="1"/>
        </xdr:cNvSpPr>
      </xdr:nvSpPr>
      <xdr:spPr bwMode="auto">
        <a:xfrm>
          <a:off x="22783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449580</xdr:colOff>
      <xdr:row>614</xdr:row>
      <xdr:rowOff>0</xdr:rowOff>
    </xdr:from>
    <xdr:to>
      <xdr:col>3</xdr:col>
      <xdr:colOff>449580</xdr:colOff>
      <xdr:row>615</xdr:row>
      <xdr:rowOff>0</xdr:rowOff>
    </xdr:to>
    <xdr:sp macro="" textlink="">
      <xdr:nvSpPr>
        <xdr:cNvPr id="1752" name="Line 156"/>
        <xdr:cNvSpPr>
          <a:spLocks noChangeShapeType="1"/>
        </xdr:cNvSpPr>
      </xdr:nvSpPr>
      <xdr:spPr bwMode="auto">
        <a:xfrm>
          <a:off x="31927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449580</xdr:colOff>
      <xdr:row>614</xdr:row>
      <xdr:rowOff>0</xdr:rowOff>
    </xdr:from>
    <xdr:to>
      <xdr:col>4</xdr:col>
      <xdr:colOff>449580</xdr:colOff>
      <xdr:row>615</xdr:row>
      <xdr:rowOff>0</xdr:rowOff>
    </xdr:to>
    <xdr:sp macro="" textlink="">
      <xdr:nvSpPr>
        <xdr:cNvPr id="1753" name="Line 157"/>
        <xdr:cNvSpPr>
          <a:spLocks noChangeShapeType="1"/>
        </xdr:cNvSpPr>
      </xdr:nvSpPr>
      <xdr:spPr bwMode="auto">
        <a:xfrm>
          <a:off x="41071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449580</xdr:colOff>
      <xdr:row>614</xdr:row>
      <xdr:rowOff>0</xdr:rowOff>
    </xdr:from>
    <xdr:to>
      <xdr:col>5</xdr:col>
      <xdr:colOff>449580</xdr:colOff>
      <xdr:row>615</xdr:row>
      <xdr:rowOff>0</xdr:rowOff>
    </xdr:to>
    <xdr:sp macro="" textlink="">
      <xdr:nvSpPr>
        <xdr:cNvPr id="1754" name="Line 158"/>
        <xdr:cNvSpPr>
          <a:spLocks noChangeShapeType="1"/>
        </xdr:cNvSpPr>
      </xdr:nvSpPr>
      <xdr:spPr bwMode="auto">
        <a:xfrm>
          <a:off x="50215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884809</xdr:colOff>
      <xdr:row>43</xdr:row>
      <xdr:rowOff>162193</xdr:rowOff>
    </xdr:from>
    <xdr:to>
      <xdr:col>5</xdr:col>
      <xdr:colOff>238456</xdr:colOff>
      <xdr:row>45</xdr:row>
      <xdr:rowOff>17320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5301" r="96496" b="90183"/>
        <a:stretch/>
      </xdr:blipFill>
      <xdr:spPr>
        <a:xfrm>
          <a:off x="4452354" y="7228011"/>
          <a:ext cx="245534" cy="184173"/>
        </a:xfrm>
        <a:prstGeom prst="rect">
          <a:avLst/>
        </a:prstGeom>
      </xdr:spPr>
    </xdr:pic>
    <xdr:clientData/>
  </xdr:twoCellAnchor>
  <xdr:twoCellAnchor editAs="oneCell">
    <xdr:from>
      <xdr:col>0</xdr:col>
      <xdr:colOff>34636</xdr:colOff>
      <xdr:row>48</xdr:row>
      <xdr:rowOff>63501</xdr:rowOff>
    </xdr:from>
    <xdr:to>
      <xdr:col>3</xdr:col>
      <xdr:colOff>537000</xdr:colOff>
      <xdr:row>65</xdr:row>
      <xdr:rowOff>66432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7507" t="40518" r="15230" b="17426"/>
        <a:stretch/>
      </xdr:blipFill>
      <xdr:spPr>
        <a:xfrm>
          <a:off x="34636" y="7951933"/>
          <a:ext cx="3178023" cy="27998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14652</xdr:rowOff>
    </xdr:from>
    <xdr:to>
      <xdr:col>4</xdr:col>
      <xdr:colOff>817454</xdr:colOff>
      <xdr:row>84</xdr:row>
      <xdr:rowOff>17583</xdr:rowOff>
    </xdr:to>
    <xdr:pic>
      <xdr:nvPicPr>
        <xdr:cNvPr id="9" name="Picture 8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4703" r="60283" b="40847"/>
        <a:stretch/>
      </xdr:blipFill>
      <xdr:spPr>
        <a:xfrm>
          <a:off x="0" y="11193538"/>
          <a:ext cx="4384999" cy="2799817"/>
        </a:xfrm>
        <a:prstGeom prst="rect">
          <a:avLst/>
        </a:prstGeom>
      </xdr:spPr>
    </xdr:pic>
    <xdr:clientData/>
  </xdr:twoCellAnchor>
  <xdr:twoCellAnchor editAs="oneCell">
    <xdr:from>
      <xdr:col>0</xdr:col>
      <xdr:colOff>3307</xdr:colOff>
      <xdr:row>132</xdr:row>
      <xdr:rowOff>141796</xdr:rowOff>
    </xdr:from>
    <xdr:to>
      <xdr:col>4</xdr:col>
      <xdr:colOff>653635</xdr:colOff>
      <xdr:row>156</xdr:row>
      <xdr:rowOff>125171</xdr:rowOff>
    </xdr:to>
    <xdr:pic>
      <xdr:nvPicPr>
        <xdr:cNvPr id="11" name="Picture 10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1982" t="2778" r="42597" b="41104"/>
        <a:stretch/>
      </xdr:blipFill>
      <xdr:spPr>
        <a:xfrm>
          <a:off x="3307" y="22234023"/>
          <a:ext cx="4414146" cy="4001193"/>
        </a:xfrm>
        <a:prstGeom prst="rect">
          <a:avLst/>
        </a:prstGeom>
      </xdr:spPr>
    </xdr:pic>
    <xdr:clientData/>
  </xdr:twoCellAnchor>
  <xdr:twoCellAnchor>
    <xdr:from>
      <xdr:col>2</xdr:col>
      <xdr:colOff>448949</xdr:colOff>
      <xdr:row>136</xdr:row>
      <xdr:rowOff>149446</xdr:rowOff>
    </xdr:from>
    <xdr:to>
      <xdr:col>2</xdr:col>
      <xdr:colOff>863776</xdr:colOff>
      <xdr:row>138</xdr:row>
      <xdr:rowOff>92556</xdr:rowOff>
    </xdr:to>
    <xdr:sp macro="" textlink="">
      <xdr:nvSpPr>
        <xdr:cNvPr id="12" name="Left Arrow 11"/>
        <xdr:cNvSpPr/>
      </xdr:nvSpPr>
      <xdr:spPr bwMode="auto">
        <a:xfrm rot="1723850">
          <a:off x="2330858" y="22911310"/>
          <a:ext cx="414827" cy="277928"/>
        </a:xfrm>
        <a:prstGeom prst="leftArrow">
          <a:avLst/>
        </a:prstGeom>
        <a:solidFill>
          <a:schemeClr val="accent2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566282</xdr:colOff>
      <xdr:row>152</xdr:row>
      <xdr:rowOff>7438</xdr:rowOff>
    </xdr:from>
    <xdr:to>
      <xdr:col>2</xdr:col>
      <xdr:colOff>39076</xdr:colOff>
      <xdr:row>153</xdr:row>
      <xdr:rowOff>115793</xdr:rowOff>
    </xdr:to>
    <xdr:sp macro="" textlink="">
      <xdr:nvSpPr>
        <xdr:cNvPr id="83" name="Left Arrow 82"/>
        <xdr:cNvSpPr/>
      </xdr:nvSpPr>
      <xdr:spPr bwMode="auto">
        <a:xfrm rot="1723850">
          <a:off x="1507237" y="25447847"/>
          <a:ext cx="413748" cy="275764"/>
        </a:xfrm>
        <a:prstGeom prst="leftArrow">
          <a:avLst/>
        </a:prstGeom>
        <a:solidFill>
          <a:schemeClr val="accent2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0</xdr:colOff>
      <xdr:row>161</xdr:row>
      <xdr:rowOff>8657</xdr:rowOff>
    </xdr:from>
    <xdr:to>
      <xdr:col>6</xdr:col>
      <xdr:colOff>340591</xdr:colOff>
      <xdr:row>180</xdr:row>
      <xdr:rowOff>17317</xdr:rowOff>
    </xdr:to>
    <xdr:pic>
      <xdr:nvPicPr>
        <xdr:cNvPr id="32" name="Picture 3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0668" t="33030" r="15403" b="24115"/>
        <a:stretch/>
      </xdr:blipFill>
      <xdr:spPr>
        <a:xfrm>
          <a:off x="0" y="26955748"/>
          <a:ext cx="5986318" cy="3189433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199</xdr:row>
      <xdr:rowOff>141432</xdr:rowOff>
    </xdr:from>
    <xdr:to>
      <xdr:col>6</xdr:col>
      <xdr:colOff>450273</xdr:colOff>
      <xdr:row>218</xdr:row>
      <xdr:rowOff>150092</xdr:rowOff>
    </xdr:to>
    <xdr:pic>
      <xdr:nvPicPr>
        <xdr:cNvPr id="34" name="Picture 33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6193" t="30069" r="9812" b="27076"/>
        <a:stretch/>
      </xdr:blipFill>
      <xdr:spPr>
        <a:xfrm>
          <a:off x="51954" y="32872796"/>
          <a:ext cx="5749637" cy="3134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115455</xdr:rowOff>
    </xdr:from>
    <xdr:to>
      <xdr:col>4</xdr:col>
      <xdr:colOff>883957</xdr:colOff>
      <xdr:row>262</xdr:row>
      <xdr:rowOff>61769</xdr:rowOff>
    </xdr:to>
    <xdr:pic>
      <xdr:nvPicPr>
        <xdr:cNvPr id="35" name="Picture 34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7048" r="53075" b="31217"/>
        <a:stretch/>
      </xdr:blipFill>
      <xdr:spPr>
        <a:xfrm>
          <a:off x="0" y="41292319"/>
          <a:ext cx="4647775" cy="27922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46184</xdr:rowOff>
    </xdr:from>
    <xdr:to>
      <xdr:col>4</xdr:col>
      <xdr:colOff>663257</xdr:colOff>
      <xdr:row>297</xdr:row>
      <xdr:rowOff>83938</xdr:rowOff>
    </xdr:to>
    <xdr:pic>
      <xdr:nvPicPr>
        <xdr:cNvPr id="36" name="Picture 35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7403" r="55472" b="29205"/>
        <a:stretch/>
      </xdr:blipFill>
      <xdr:spPr>
        <a:xfrm>
          <a:off x="0" y="46103889"/>
          <a:ext cx="4230802" cy="2834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</xdr:row>
      <xdr:rowOff>14434</xdr:rowOff>
    </xdr:from>
    <xdr:to>
      <xdr:col>4</xdr:col>
      <xdr:colOff>493034</xdr:colOff>
      <xdr:row>337</xdr:row>
      <xdr:rowOff>125271</xdr:rowOff>
    </xdr:to>
    <xdr:pic>
      <xdr:nvPicPr>
        <xdr:cNvPr id="37" name="Picture 36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7166" r="55538" b="29560"/>
        <a:stretch/>
      </xdr:blipFill>
      <xdr:spPr>
        <a:xfrm>
          <a:off x="0" y="53746979"/>
          <a:ext cx="4256852" cy="27893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28880</xdr:rowOff>
    </xdr:from>
    <xdr:to>
      <xdr:col>5</xdr:col>
      <xdr:colOff>23089</xdr:colOff>
      <xdr:row>388</xdr:row>
      <xdr:rowOff>51461</xdr:rowOff>
    </xdr:to>
    <xdr:pic>
      <xdr:nvPicPr>
        <xdr:cNvPr id="38" name="Picture 3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17403" r="53808" b="31218"/>
        <a:stretch/>
      </xdr:blipFill>
      <xdr:spPr>
        <a:xfrm>
          <a:off x="0" y="61075471"/>
          <a:ext cx="4482521" cy="2819467"/>
        </a:xfrm>
        <a:prstGeom prst="rect">
          <a:avLst/>
        </a:prstGeom>
      </xdr:spPr>
    </xdr:pic>
    <xdr:clientData/>
  </xdr:twoCellAnchor>
  <xdr:twoCellAnchor editAs="oneCell">
    <xdr:from>
      <xdr:col>3</xdr:col>
      <xdr:colOff>112568</xdr:colOff>
      <xdr:row>411</xdr:row>
      <xdr:rowOff>86591</xdr:rowOff>
    </xdr:from>
    <xdr:to>
      <xdr:col>7</xdr:col>
      <xdr:colOff>350745</xdr:colOff>
      <xdr:row>425</xdr:row>
      <xdr:rowOff>105436</xdr:rowOff>
    </xdr:to>
    <xdr:pic>
      <xdr:nvPicPr>
        <xdr:cNvPr id="39" name="Picture 38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17284" r="54074" b="31336"/>
        <a:stretch/>
      </xdr:blipFill>
      <xdr:spPr>
        <a:xfrm>
          <a:off x="2788227" y="67714091"/>
          <a:ext cx="3701813" cy="232216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444</xdr:row>
      <xdr:rowOff>72158</xdr:rowOff>
    </xdr:from>
    <xdr:to>
      <xdr:col>4</xdr:col>
      <xdr:colOff>773547</xdr:colOff>
      <xdr:row>460</xdr:row>
      <xdr:rowOff>103803</xdr:rowOff>
    </xdr:to>
    <xdr:pic>
      <xdr:nvPicPr>
        <xdr:cNvPr id="40" name="Picture 39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17284" r="53075" b="31218"/>
        <a:stretch/>
      </xdr:blipFill>
      <xdr:spPr>
        <a:xfrm>
          <a:off x="1" y="74407567"/>
          <a:ext cx="4537364" cy="27101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478</xdr:row>
      <xdr:rowOff>46197</xdr:rowOff>
    </xdr:from>
    <xdr:to>
      <xdr:col>4</xdr:col>
      <xdr:colOff>796637</xdr:colOff>
      <xdr:row>494</xdr:row>
      <xdr:rowOff>89942</xdr:rowOff>
    </xdr:to>
    <xdr:pic>
      <xdr:nvPicPr>
        <xdr:cNvPr id="43" name="Picture 42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7166" r="52943" b="30981"/>
        <a:stretch/>
      </xdr:blipFill>
      <xdr:spPr>
        <a:xfrm>
          <a:off x="0" y="80073515"/>
          <a:ext cx="4560455" cy="27222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556</xdr:row>
      <xdr:rowOff>51954</xdr:rowOff>
    </xdr:from>
    <xdr:to>
      <xdr:col>4</xdr:col>
      <xdr:colOff>59314</xdr:colOff>
      <xdr:row>570</xdr:row>
      <xdr:rowOff>109681</xdr:rowOff>
    </xdr:to>
    <xdr:pic>
      <xdr:nvPicPr>
        <xdr:cNvPr id="46" name="Picture 45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17403" r="53808" b="29205"/>
        <a:stretch/>
      </xdr:blipFill>
      <xdr:spPr>
        <a:xfrm>
          <a:off x="0" y="93137181"/>
          <a:ext cx="3823132" cy="2401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7" zoomScale="110" zoomScaleNormal="110" workbookViewId="0">
      <selection activeCell="B6" sqref="B6:H6"/>
    </sheetView>
  </sheetViews>
  <sheetFormatPr defaultRowHeight="12.75" x14ac:dyDescent="0.2"/>
  <cols>
    <col min="1" max="1" width="9.42578125" bestFit="1" customWidth="1"/>
    <col min="2" max="2" width="12.85546875" customWidth="1"/>
    <col min="8" max="8" width="9.85546875" customWidth="1"/>
  </cols>
  <sheetData>
    <row r="1" spans="1:9" ht="15.75" x14ac:dyDescent="0.25">
      <c r="A1" s="179">
        <v>42095</v>
      </c>
      <c r="B1" s="46" t="s">
        <v>142</v>
      </c>
      <c r="C1" s="22"/>
    </row>
    <row r="2" spans="1:9" ht="15.75" x14ac:dyDescent="0.25">
      <c r="A2" s="22"/>
      <c r="B2" s="22"/>
      <c r="D2" s="46" t="s">
        <v>189</v>
      </c>
    </row>
    <row r="3" spans="1:9" ht="15.75" x14ac:dyDescent="0.25">
      <c r="A3" s="22"/>
      <c r="B3" s="22"/>
      <c r="C3" s="46" t="s">
        <v>143</v>
      </c>
    </row>
    <row r="4" spans="1:9" x14ac:dyDescent="0.2">
      <c r="A4" s="190"/>
      <c r="B4" s="190"/>
      <c r="C4" s="190"/>
      <c r="D4" s="190"/>
      <c r="E4" s="190"/>
      <c r="F4" s="190"/>
      <c r="G4" s="190"/>
      <c r="H4" s="190"/>
      <c r="I4" s="190"/>
    </row>
    <row r="5" spans="1:9" x14ac:dyDescent="0.2">
      <c r="A5" s="6"/>
      <c r="B5" s="191" t="s">
        <v>167</v>
      </c>
      <c r="C5" s="191"/>
      <c r="D5" s="191"/>
      <c r="E5" s="191"/>
      <c r="F5" s="191"/>
      <c r="G5" s="191"/>
      <c r="H5" s="191"/>
      <c r="I5" s="190"/>
    </row>
    <row r="6" spans="1:9" x14ac:dyDescent="0.2">
      <c r="A6" s="6"/>
      <c r="B6" s="191" t="s">
        <v>168</v>
      </c>
      <c r="C6" s="191"/>
      <c r="D6" s="191"/>
      <c r="E6" s="191"/>
      <c r="F6" s="191"/>
      <c r="G6" s="191"/>
      <c r="H6" s="191"/>
      <c r="I6" s="190"/>
    </row>
    <row r="7" spans="1:9" x14ac:dyDescent="0.2">
      <c r="A7" s="6"/>
      <c r="B7" s="191" t="s">
        <v>169</v>
      </c>
      <c r="C7" s="191"/>
      <c r="D7" s="191"/>
      <c r="E7" s="191"/>
      <c r="F7" s="191"/>
      <c r="G7" s="191"/>
      <c r="H7" s="191"/>
      <c r="I7" s="190"/>
    </row>
    <row r="8" spans="1:9" x14ac:dyDescent="0.2">
      <c r="A8" s="6"/>
      <c r="B8" s="191" t="s">
        <v>174</v>
      </c>
      <c r="C8" s="191"/>
      <c r="D8" s="191"/>
      <c r="E8" s="191"/>
      <c r="F8" s="191"/>
      <c r="G8" s="191"/>
      <c r="H8" s="191"/>
      <c r="I8" s="190"/>
    </row>
    <row r="9" spans="1:9" x14ac:dyDescent="0.2">
      <c r="A9" s="6"/>
      <c r="B9" s="191" t="s">
        <v>175</v>
      </c>
      <c r="C9" s="191"/>
      <c r="D9" s="191"/>
      <c r="E9" s="191"/>
      <c r="F9" s="191"/>
      <c r="G9" s="191"/>
      <c r="H9" s="191"/>
      <c r="I9" s="190"/>
    </row>
    <row r="10" spans="1:9" x14ac:dyDescent="0.2">
      <c r="A10" s="6"/>
      <c r="B10" s="191" t="s">
        <v>179</v>
      </c>
      <c r="C10" s="191"/>
      <c r="D10" s="191"/>
      <c r="E10" s="191"/>
      <c r="F10" s="191"/>
      <c r="G10" s="191"/>
      <c r="H10" s="191"/>
      <c r="I10" s="190"/>
    </row>
    <row r="11" spans="1:9" x14ac:dyDescent="0.2">
      <c r="A11" s="6"/>
      <c r="B11" s="191" t="s">
        <v>182</v>
      </c>
      <c r="C11" s="191"/>
      <c r="D11" s="191"/>
      <c r="E11" s="191"/>
      <c r="F11" s="191"/>
      <c r="G11" s="191"/>
      <c r="H11" s="191"/>
      <c r="I11" s="190"/>
    </row>
    <row r="12" spans="1:9" x14ac:dyDescent="0.2">
      <c r="A12" s="6"/>
      <c r="B12" s="191" t="s">
        <v>176</v>
      </c>
      <c r="C12" s="191"/>
      <c r="D12" s="191"/>
      <c r="E12" s="191"/>
      <c r="F12" s="191"/>
      <c r="G12" s="191"/>
      <c r="H12" s="191"/>
      <c r="I12" s="190"/>
    </row>
    <row r="13" spans="1:9" x14ac:dyDescent="0.2">
      <c r="A13" s="6"/>
      <c r="B13" s="191" t="s">
        <v>183</v>
      </c>
      <c r="C13" s="191"/>
      <c r="D13" s="191"/>
      <c r="E13" s="191"/>
      <c r="F13" s="191"/>
      <c r="G13" s="191"/>
      <c r="H13" s="191"/>
      <c r="I13" s="190"/>
    </row>
    <row r="14" spans="1:9" x14ac:dyDescent="0.2">
      <c r="A14" s="6"/>
      <c r="B14" s="191" t="s">
        <v>184</v>
      </c>
      <c r="C14" s="191"/>
      <c r="D14" s="191"/>
      <c r="E14" s="191"/>
      <c r="F14" s="191"/>
      <c r="G14" s="191"/>
      <c r="H14" s="191"/>
      <c r="I14" s="190"/>
    </row>
    <row r="15" spans="1:9" x14ac:dyDescent="0.2">
      <c r="A15" s="6"/>
      <c r="B15" s="191" t="s">
        <v>172</v>
      </c>
      <c r="C15" s="191"/>
      <c r="D15" s="191"/>
      <c r="E15" s="191"/>
      <c r="F15" s="191"/>
      <c r="G15" s="191"/>
      <c r="H15" s="191"/>
      <c r="I15" s="190"/>
    </row>
    <row r="16" spans="1:9" x14ac:dyDescent="0.2">
      <c r="A16" s="6"/>
      <c r="B16" s="191" t="s">
        <v>173</v>
      </c>
      <c r="C16" s="191"/>
      <c r="D16" s="191"/>
      <c r="E16" s="191"/>
      <c r="F16" s="191"/>
      <c r="G16" s="191"/>
      <c r="H16" s="191"/>
      <c r="I16" s="190"/>
    </row>
    <row r="17" spans="1:9" x14ac:dyDescent="0.2">
      <c r="A17" s="6"/>
      <c r="B17" s="191" t="s">
        <v>185</v>
      </c>
      <c r="C17" s="191"/>
      <c r="D17" s="191"/>
      <c r="E17" s="191"/>
      <c r="F17" s="191"/>
      <c r="G17" s="191"/>
      <c r="H17" s="191"/>
      <c r="I17" s="190"/>
    </row>
    <row r="18" spans="1:9" x14ac:dyDescent="0.2">
      <c r="A18" s="6"/>
      <c r="B18" s="191" t="s">
        <v>186</v>
      </c>
      <c r="C18" s="191"/>
      <c r="D18" s="191"/>
      <c r="E18" s="191"/>
      <c r="F18" s="191"/>
      <c r="G18" s="191"/>
      <c r="H18" s="191"/>
      <c r="I18" s="190"/>
    </row>
    <row r="19" spans="1:9" x14ac:dyDescent="0.2">
      <c r="A19" s="6"/>
      <c r="B19" s="191" t="s">
        <v>187</v>
      </c>
      <c r="C19" s="191"/>
      <c r="D19" s="191"/>
      <c r="E19" s="191"/>
      <c r="F19" s="191"/>
      <c r="G19" s="191"/>
      <c r="H19" s="191"/>
      <c r="I19" s="190"/>
    </row>
    <row r="20" spans="1:9" x14ac:dyDescent="0.2">
      <c r="A20" s="6"/>
      <c r="B20" s="191" t="s">
        <v>188</v>
      </c>
      <c r="C20" s="191"/>
      <c r="D20" s="191"/>
      <c r="E20" s="191"/>
      <c r="F20" s="191"/>
      <c r="G20" s="191"/>
      <c r="H20" s="191"/>
      <c r="I20" s="190"/>
    </row>
    <row r="21" spans="1:9" x14ac:dyDescent="0.2">
      <c r="A21" s="190"/>
      <c r="B21" s="190"/>
      <c r="C21" s="190"/>
      <c r="D21" s="190"/>
      <c r="E21" s="190"/>
      <c r="F21" s="190"/>
      <c r="G21" s="190"/>
      <c r="H21" s="190"/>
      <c r="I21" s="190"/>
    </row>
    <row r="22" spans="1:9" x14ac:dyDescent="0.2">
      <c r="A22" s="190"/>
      <c r="B22" s="190"/>
      <c r="C22" s="190"/>
      <c r="D22" s="190"/>
      <c r="E22" s="190"/>
      <c r="F22" s="190"/>
      <c r="G22" s="190"/>
      <c r="H22" s="190"/>
      <c r="I22" s="190"/>
    </row>
    <row r="23" spans="1:9" x14ac:dyDescent="0.2">
      <c r="A23" s="190"/>
      <c r="B23" s="190" t="s">
        <v>190</v>
      </c>
      <c r="C23" s="190"/>
      <c r="D23" s="190"/>
      <c r="E23" s="190"/>
      <c r="F23" s="190"/>
      <c r="G23" s="190"/>
      <c r="H23" s="190"/>
      <c r="I23" s="190"/>
    </row>
    <row r="24" spans="1:9" x14ac:dyDescent="0.2">
      <c r="A24" s="190"/>
      <c r="B24" s="190" t="s">
        <v>191</v>
      </c>
      <c r="C24" s="190"/>
      <c r="D24" s="190"/>
      <c r="E24" s="190"/>
      <c r="F24" s="190"/>
      <c r="G24" s="190"/>
      <c r="H24" s="190"/>
      <c r="I24" s="190"/>
    </row>
    <row r="25" spans="1:9" x14ac:dyDescent="0.2">
      <c r="A25" s="190"/>
      <c r="B25" s="190"/>
      <c r="C25" s="190"/>
      <c r="D25" s="190"/>
      <c r="E25" s="190"/>
      <c r="F25" s="190"/>
      <c r="G25" s="190"/>
      <c r="H25" s="190"/>
      <c r="I25" s="190"/>
    </row>
    <row r="26" spans="1:9" x14ac:dyDescent="0.2">
      <c r="A26" s="190"/>
      <c r="B26" s="190"/>
      <c r="C26" s="190"/>
      <c r="D26" s="190"/>
      <c r="E26" s="190"/>
      <c r="F26" s="190"/>
      <c r="G26" s="190"/>
      <c r="H26" s="190"/>
      <c r="I26" s="190"/>
    </row>
    <row r="27" spans="1:9" x14ac:dyDescent="0.2">
      <c r="A27" s="190"/>
      <c r="B27" s="190"/>
      <c r="C27" s="190"/>
      <c r="D27" s="190"/>
      <c r="E27" s="190"/>
      <c r="F27" s="190"/>
      <c r="G27" s="190"/>
      <c r="H27" s="190"/>
      <c r="I27" s="190"/>
    </row>
    <row r="28" spans="1:9" x14ac:dyDescent="0.2">
      <c r="A28" s="190"/>
      <c r="B28" s="190"/>
      <c r="C28" s="190"/>
      <c r="D28" s="190"/>
      <c r="E28" s="190"/>
      <c r="F28" s="190"/>
      <c r="G28" s="190"/>
      <c r="H28" s="190"/>
      <c r="I28" s="190"/>
    </row>
  </sheetData>
  <mergeCells count="16">
    <mergeCell ref="B17:H17"/>
    <mergeCell ref="B18:H18"/>
    <mergeCell ref="B19:H19"/>
    <mergeCell ref="B20:H20"/>
    <mergeCell ref="B11:H11"/>
    <mergeCell ref="B12:H12"/>
    <mergeCell ref="B13:H13"/>
    <mergeCell ref="B14:H14"/>
    <mergeCell ref="B15:H15"/>
    <mergeCell ref="B16:H16"/>
    <mergeCell ref="B10:H10"/>
    <mergeCell ref="B5:H5"/>
    <mergeCell ref="B6:H6"/>
    <mergeCell ref="B7:H7"/>
    <mergeCell ref="B9:H9"/>
    <mergeCell ref="B8:H8"/>
  </mergeCells>
  <hyperlinks>
    <hyperlink ref="B5" location="CH04MODEL!A31" tooltip="Click here to view this section in the Model." display="FUTURE VALUE OF A LUMP SUM (COMPOUNDING) (PAGE 129)"/>
    <hyperlink ref="B6" location="CH04MODEL!A94" display="GRAPHIC VIEW OF THE COMPOUNDING (GROWTH) PROCESS (PAGE 133)"/>
    <hyperlink ref="B7" location="CH04MODEL!A228" display="PRESENT VALUE OF A LUMP SUM (DISCOUNTING) (PAGE 135)"/>
    <hyperlink ref="B8" location="CH04MODEL!A266" display="SOLVING FOR INTEREST RATE (I) (PAGE 141)"/>
    <hyperlink ref="B9" location="CH04MODEL!A311" display="SOLVING FOR TIME (N) (PAGE 142)"/>
    <hyperlink ref="B12" location="CH04MODEL!A427" display="ORDINARY ANNUITIES (PAGE 143)     (Present Value)"/>
    <hyperlink ref="B10" location="CH04MODEL!A349" display="ORDINARY ANNUITIES (PAGE 143)   (Future Value)"/>
    <hyperlink ref="B11" location="CH04MODEL!A392" display="ANNUITIES DUE (PAGE 145)   (Future Value) "/>
    <hyperlink ref="B13" location="CH04MODEL!A464" display="ANNUITIES DUE (PRESENT VALUE) (PAGE 145)     (Present Value)"/>
    <hyperlink ref="B14" location="CH04MODEL!A498" display="PERPETUITIES (PAGE 148)"/>
    <hyperlink ref="B15" location="CH04MODEL!A511" display="UNEVEN CASH FLOW STREAMS - Present Value (Page 150)"/>
    <hyperlink ref="B16" location="CH04MODEL!A580" display="UNEVEN CASH FLOW STREAMS - Future Value (Page 151)"/>
    <hyperlink ref="B17" location="CH04MODEL!A607" display="Dollar Return (Page 153)"/>
    <hyperlink ref="B18" location="CH04MODEL!A654" display="Rate of Return (Page 154)"/>
    <hyperlink ref="B19" location="CH04MODEL!A665" display="SEMIANNUAL AND OTHER COMPOUNDING PERIODS (PAGE 155)"/>
    <hyperlink ref="B20" location="CH04MODEL!A697" display="AMORTIZED LOANS (PAGE 159)"/>
    <hyperlink ref="B6:B20" location="CH04MODEL!A697" tooltip="Click here to view this section in the Model." display="GRAPHIC VIEW OF THE COMPOUNDING (GROWTH) PROCESS (PAGE 133)"/>
    <hyperlink ref="B5:H5" location="CH04MODEL!A31" tooltip="Click here to view this section in the Model." display="FUTURE VALUE OF A LUMP SUM (COMPOUNDING) (PAGE 129)"/>
    <hyperlink ref="B6:H6" location="CH04MODEL!A94" tooltip="Click here to view this section in the Model." display="GRAPHIC VIEW OF THE COMPOUNDING (GROWTH) PROCESS (PAGE 133)"/>
    <hyperlink ref="B7:H7" location="CH04MODEL!A228" tooltip="Click here to view this section in the Model." display="PRESENT VALUE OF A LUMP SUM (DISCOUNTING) (PAGE 135)"/>
    <hyperlink ref="B8:H8" location="CH04MODEL!A266" tooltip="Click here to view this section in the Model." display="SOLVING FOR INTEREST RATE (I) (PAGE 141)"/>
    <hyperlink ref="B9:H9" location="CH04MODEL!A311" tooltip="Click here to view this section in the Model." display="SOLVING FOR TIME (N) (PAGE 142)"/>
    <hyperlink ref="B10:H10" location="CH04MODEL!A349" tooltip="Click here to view this section in the Model." display="ORDINARY ANNUITIES (PAGE 143)   (Future Value)"/>
    <hyperlink ref="B11:H11" location="CH04MODEL!A392" tooltip="Click here to view this section in the Model." display="ANNUITIES DUE (PAGE 145)   (Future Value) "/>
    <hyperlink ref="B12:H12" location="CH04MODEL!A427" tooltip="Click here to view this section in the Model." display="ORDINARY ANNUITIES (PAGE 143)     (Present Value)"/>
    <hyperlink ref="B13:H13" location="CH04MODEL!A464" tooltip="Click here to view this section in the Model." display="ANNUITIES DUE (PRESENT VALUE) (PAGE 145)     (Present Value)"/>
    <hyperlink ref="B14:H14" location="CH04MODEL!A498" tooltip="Click here to view this section in the Model." display="PERPETUITIES (PAGE 148)"/>
    <hyperlink ref="B15:H15" location="CH04MODEL!A511" tooltip="Click here to view this section in the Model." display="UNEVEN CASH FLOW STREAMS - Present Value (Page 150)"/>
    <hyperlink ref="B16:H16" location="CH04MODEL!A580" tooltip="Click here to view this section in the Model." display="UNEVEN CASH FLOW STREAMS - Future Value (Page 151)"/>
    <hyperlink ref="B17:H17" location="CH04MODEL!A607" tooltip="Click here to view this section in the Model." display="Dollar Return (Page 153)"/>
    <hyperlink ref="B18:H18" location="CH04MODEL!A654" tooltip="Click here to view this section in the Model." display="Rate of Return (Page 154)"/>
    <hyperlink ref="B19:H19" location="CH04MODEL!A665" tooltip="Click here to view this section in the Model." display="SEMIANNUAL AND OTHER COMPOUNDING PERIODS (PAGE 155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8"/>
  <sheetViews>
    <sheetView tabSelected="1" topLeftCell="A703" zoomScale="110" zoomScaleNormal="110" zoomScaleSheetLayoutView="100" workbookViewId="0">
      <selection activeCell="A700" sqref="A700"/>
    </sheetView>
  </sheetViews>
  <sheetFormatPr defaultColWidth="13.42578125" defaultRowHeight="12.75" x14ac:dyDescent="0.2"/>
  <cols>
    <col min="1" max="6" width="13.42578125" style="13" customWidth="1"/>
    <col min="7" max="7" width="11.85546875" style="13" customWidth="1"/>
    <col min="8" max="8" width="10.5703125" style="13" customWidth="1"/>
    <col min="9" max="16384" width="13.42578125" style="13"/>
  </cols>
  <sheetData>
    <row r="1" spans="1:14" s="1" customFormat="1" ht="12.95" customHeight="1" x14ac:dyDescent="0.25">
      <c r="A1" s="179">
        <v>42095</v>
      </c>
      <c r="B1" s="46" t="s">
        <v>142</v>
      </c>
      <c r="C1" s="22"/>
      <c r="D1" s="22"/>
      <c r="E1" s="180"/>
      <c r="F1" s="22"/>
      <c r="G1" s="22"/>
      <c r="H1" s="22"/>
      <c r="I1" s="181"/>
      <c r="J1" s="22"/>
      <c r="K1" s="22"/>
      <c r="L1" s="22"/>
      <c r="M1" s="22"/>
      <c r="N1" s="22"/>
    </row>
    <row r="2" spans="1:14" s="1" customFormat="1" ht="12.95" customHeight="1" x14ac:dyDescent="0.25">
      <c r="A2" s="22"/>
      <c r="B2" s="22"/>
      <c r="C2" s="182"/>
      <c r="D2" s="43"/>
      <c r="E2" s="43"/>
      <c r="F2" s="22"/>
      <c r="G2" s="22"/>
      <c r="H2" s="22"/>
      <c r="I2" s="22"/>
      <c r="J2" s="22"/>
      <c r="K2" s="22"/>
      <c r="L2" s="22"/>
      <c r="M2" s="22"/>
      <c r="N2" s="22"/>
    </row>
    <row r="3" spans="1:14" s="1" customFormat="1" ht="12.6" customHeight="1" x14ac:dyDescent="0.25">
      <c r="A3" s="22"/>
      <c r="B3" s="22"/>
      <c r="C3" s="46" t="s">
        <v>143</v>
      </c>
      <c r="D3" s="22"/>
      <c r="E3" s="22"/>
      <c r="F3" s="43"/>
      <c r="G3" s="43"/>
      <c r="H3" s="43"/>
      <c r="I3" s="2"/>
      <c r="J3" s="22"/>
      <c r="K3" s="22"/>
      <c r="L3" s="22"/>
      <c r="M3" s="22"/>
      <c r="N3" s="22"/>
    </row>
    <row r="4" spans="1:14" s="1" customFormat="1" ht="12.95" customHeight="1" x14ac:dyDescent="0.2"/>
    <row r="5" spans="1:14" s="1" customFormat="1" ht="12.95" customHeight="1" x14ac:dyDescent="0.2">
      <c r="A5" s="26" t="s">
        <v>144</v>
      </c>
    </row>
    <row r="6" spans="1:14" s="1" customFormat="1" ht="12.95" customHeight="1" x14ac:dyDescent="0.2">
      <c r="A6" s="26" t="s">
        <v>40</v>
      </c>
    </row>
    <row r="7" spans="1:14" s="1" customFormat="1" ht="12.95" customHeight="1" x14ac:dyDescent="0.2">
      <c r="A7" s="26"/>
    </row>
    <row r="8" spans="1:14" s="1" customFormat="1" ht="12.95" customHeight="1" x14ac:dyDescent="0.2">
      <c r="A8" s="27" t="s">
        <v>202</v>
      </c>
    </row>
    <row r="9" spans="1:14" s="1" customFormat="1" ht="12.95" customHeight="1" x14ac:dyDescent="0.2">
      <c r="A9" s="27" t="s">
        <v>97</v>
      </c>
    </row>
    <row r="10" spans="1:14" s="1" customFormat="1" ht="12.95" customHeight="1" x14ac:dyDescent="0.2">
      <c r="A10" s="27" t="s">
        <v>95</v>
      </c>
    </row>
    <row r="11" spans="1:14" s="1" customFormat="1" ht="12.95" customHeight="1" x14ac:dyDescent="0.2">
      <c r="A11" s="28"/>
    </row>
    <row r="12" spans="1:14" s="1" customFormat="1" ht="12.95" customHeight="1" x14ac:dyDescent="0.2">
      <c r="A12" s="27" t="s">
        <v>134</v>
      </c>
    </row>
    <row r="13" spans="1:14" s="1" customFormat="1" ht="12.95" customHeight="1" x14ac:dyDescent="0.2">
      <c r="A13" s="26"/>
    </row>
    <row r="14" spans="1:14" s="1" customFormat="1" ht="12.95" customHeight="1" x14ac:dyDescent="0.2">
      <c r="A14" s="27" t="s">
        <v>135</v>
      </c>
    </row>
    <row r="15" spans="1:14" s="1" customFormat="1" ht="12.95" customHeight="1" x14ac:dyDescent="0.2">
      <c r="A15" s="27" t="s">
        <v>192</v>
      </c>
    </row>
    <row r="16" spans="1:14" s="1" customFormat="1" ht="12.95" customHeight="1" x14ac:dyDescent="0.2">
      <c r="A16" s="26"/>
    </row>
    <row r="17" spans="1:1" s="1" customFormat="1" ht="12.95" customHeight="1" x14ac:dyDescent="0.2">
      <c r="A17" s="27" t="s">
        <v>203</v>
      </c>
    </row>
    <row r="18" spans="1:1" s="1" customFormat="1" ht="12.95" customHeight="1" x14ac:dyDescent="0.2">
      <c r="A18" s="28" t="s">
        <v>137</v>
      </c>
    </row>
    <row r="19" spans="1:1" s="1" customFormat="1" ht="12.95" customHeight="1" x14ac:dyDescent="0.2">
      <c r="A19" s="28" t="s">
        <v>98</v>
      </c>
    </row>
    <row r="20" spans="1:1" s="1" customFormat="1" ht="12.95" customHeight="1" x14ac:dyDescent="0.2">
      <c r="A20" s="26"/>
    </row>
    <row r="21" spans="1:1" s="1" customFormat="1" ht="12.95" customHeight="1" x14ac:dyDescent="0.2">
      <c r="A21" s="28" t="s">
        <v>204</v>
      </c>
    </row>
    <row r="22" spans="1:1" s="1" customFormat="1" ht="12.95" customHeight="1" x14ac:dyDescent="0.2">
      <c r="A22" s="27" t="s">
        <v>136</v>
      </c>
    </row>
    <row r="23" spans="1:1" s="1" customFormat="1" ht="12.95" customHeight="1" x14ac:dyDescent="0.2">
      <c r="A23" s="27" t="s">
        <v>67</v>
      </c>
    </row>
    <row r="24" spans="1:1" s="1" customFormat="1" ht="12.95" customHeight="1" x14ac:dyDescent="0.2"/>
    <row r="25" spans="1:1" s="1" customFormat="1" ht="12.95" customHeight="1" x14ac:dyDescent="0.2">
      <c r="A25" s="27"/>
    </row>
    <row r="26" spans="1:1" s="1" customFormat="1" ht="12.95" customHeight="1" x14ac:dyDescent="0.2">
      <c r="A26" s="28"/>
    </row>
    <row r="27" spans="1:1" s="1" customFormat="1" ht="12.95" customHeight="1" x14ac:dyDescent="0.2">
      <c r="A27" s="28"/>
    </row>
    <row r="28" spans="1:1" s="1" customFormat="1" ht="12.95" customHeight="1" x14ac:dyDescent="0.2">
      <c r="A28" s="28"/>
    </row>
    <row r="29" spans="1:1" s="1" customFormat="1" ht="12.95" customHeight="1" x14ac:dyDescent="0.2">
      <c r="A29" s="28"/>
    </row>
    <row r="30" spans="1:1" s="1" customFormat="1" ht="12.95" customHeight="1" x14ac:dyDescent="0.2"/>
    <row r="31" spans="1:1" s="1" customFormat="1" ht="12.95" customHeight="1" x14ac:dyDescent="0.2">
      <c r="A31" s="29" t="s">
        <v>155</v>
      </c>
    </row>
    <row r="32" spans="1:1" s="1" customFormat="1" ht="12.95" customHeight="1" x14ac:dyDescent="0.2"/>
    <row r="33" spans="1:8" s="1" customFormat="1" ht="12.95" customHeight="1" x14ac:dyDescent="0.2">
      <c r="A33" s="27" t="s">
        <v>217</v>
      </c>
    </row>
    <row r="34" spans="1:8" s="1" customFormat="1" ht="12.95" customHeight="1" thickBot="1" x14ac:dyDescent="0.25"/>
    <row r="35" spans="1:8" s="1" customFormat="1" ht="12.95" customHeight="1" x14ac:dyDescent="0.2">
      <c r="A35" s="87" t="s">
        <v>0</v>
      </c>
      <c r="B35" s="88">
        <v>0.05</v>
      </c>
      <c r="C35" s="1" t="s">
        <v>49</v>
      </c>
      <c r="F35" s="86" t="s">
        <v>53</v>
      </c>
      <c r="G35" s="86"/>
      <c r="H35" s="86"/>
    </row>
    <row r="36" spans="1:8" s="1" customFormat="1" ht="12.95" customHeight="1" thickBot="1" x14ac:dyDescent="0.25">
      <c r="A36" s="89" t="s">
        <v>50</v>
      </c>
      <c r="B36" s="90">
        <v>100</v>
      </c>
      <c r="C36" s="1" t="s">
        <v>99</v>
      </c>
      <c r="F36" s="86" t="s">
        <v>96</v>
      </c>
      <c r="G36" s="86"/>
      <c r="H36" s="86"/>
    </row>
    <row r="37" spans="1:8" s="1" customFormat="1" ht="12.95" customHeight="1" thickBot="1" x14ac:dyDescent="0.25">
      <c r="H37" s="1" t="s">
        <v>193</v>
      </c>
    </row>
    <row r="38" spans="1:8" s="1" customFormat="1" ht="12.95" customHeight="1" x14ac:dyDescent="0.2">
      <c r="A38" s="91" t="s">
        <v>1</v>
      </c>
      <c r="B38" s="92">
        <v>0</v>
      </c>
      <c r="C38" s="92">
        <v>1</v>
      </c>
      <c r="D38" s="92">
        <v>2</v>
      </c>
      <c r="E38" s="92">
        <v>3</v>
      </c>
      <c r="F38" s="92">
        <v>4</v>
      </c>
      <c r="G38" s="93">
        <v>5</v>
      </c>
      <c r="H38" s="1" t="s">
        <v>194</v>
      </c>
    </row>
    <row r="39" spans="1:8" s="1" customFormat="1" ht="12.95" customHeight="1" thickBot="1" x14ac:dyDescent="0.25">
      <c r="A39" s="94" t="s">
        <v>23</v>
      </c>
      <c r="B39" s="95">
        <f t="shared" ref="B39:G39" si="0">$B$36*(1+$B$35)^B38</f>
        <v>100</v>
      </c>
      <c r="C39" s="96">
        <f>$B$36*(1+$B$35)^C38</f>
        <v>105</v>
      </c>
      <c r="D39" s="95">
        <f t="shared" si="0"/>
        <v>110.25</v>
      </c>
      <c r="E39" s="96">
        <f t="shared" si="0"/>
        <v>115.76250000000002</v>
      </c>
      <c r="F39" s="96">
        <f t="shared" si="0"/>
        <v>121.550625</v>
      </c>
      <c r="G39" s="97">
        <f t="shared" si="0"/>
        <v>127.62815625000002</v>
      </c>
      <c r="H39" s="1" t="s">
        <v>195</v>
      </c>
    </row>
    <row r="40" spans="1:8" s="1" customFormat="1" ht="12.95" customHeight="1" x14ac:dyDescent="0.2"/>
    <row r="41" spans="1:8" s="1" customFormat="1" ht="12.95" customHeight="1" x14ac:dyDescent="0.2">
      <c r="A41" s="28" t="s">
        <v>205</v>
      </c>
    </row>
    <row r="42" spans="1:8" s="1" customFormat="1" ht="12.95" customHeight="1" x14ac:dyDescent="0.2">
      <c r="A42" s="28" t="s">
        <v>206</v>
      </c>
    </row>
    <row r="43" spans="1:8" s="1" customFormat="1" ht="12.95" customHeight="1" x14ac:dyDescent="0.2">
      <c r="A43" s="28"/>
    </row>
    <row r="44" spans="1:8" s="1" customFormat="1" ht="12.95" customHeight="1" x14ac:dyDescent="0.2">
      <c r="A44" s="26" t="s">
        <v>207</v>
      </c>
    </row>
    <row r="45" spans="1:8" s="1" customFormat="1" ht="12.95" customHeight="1" x14ac:dyDescent="0.2">
      <c r="A45" s="28" t="s">
        <v>145</v>
      </c>
    </row>
    <row r="46" spans="1:8" s="1" customFormat="1" ht="12.95" customHeight="1" x14ac:dyDescent="0.2">
      <c r="A46" s="28" t="s">
        <v>146</v>
      </c>
    </row>
    <row r="47" spans="1:8" s="1" customFormat="1" ht="12.95" customHeight="1" x14ac:dyDescent="0.2">
      <c r="A47" s="183" t="s">
        <v>147</v>
      </c>
    </row>
    <row r="48" spans="1:8" s="1" customFormat="1" ht="12.95" customHeight="1" x14ac:dyDescent="0.2">
      <c r="A48" s="183" t="s">
        <v>208</v>
      </c>
    </row>
    <row r="49" s="1" customFormat="1" ht="12.95" customHeight="1" x14ac:dyDescent="0.2"/>
    <row r="50" s="1" customFormat="1" ht="12.95" customHeight="1" x14ac:dyDescent="0.2"/>
    <row r="51" s="1" customFormat="1" ht="12.95" customHeight="1" x14ac:dyDescent="0.2"/>
    <row r="52" s="1" customFormat="1" ht="12.95" customHeight="1" x14ac:dyDescent="0.2"/>
    <row r="53" s="1" customFormat="1" ht="12.95" customHeight="1" x14ac:dyDescent="0.2"/>
    <row r="54" s="1" customFormat="1" ht="12.95" customHeight="1" x14ac:dyDescent="0.2"/>
    <row r="55" s="1" customFormat="1" ht="12.95" customHeight="1" x14ac:dyDescent="0.2"/>
    <row r="56" s="1" customFormat="1" ht="12.95" customHeight="1" x14ac:dyDescent="0.2"/>
    <row r="57" s="1" customFormat="1" ht="12.95" customHeight="1" x14ac:dyDescent="0.2"/>
    <row r="58" s="1" customFormat="1" ht="12.95" customHeight="1" x14ac:dyDescent="0.2"/>
    <row r="59" s="1" customFormat="1" ht="12.95" customHeight="1" x14ac:dyDescent="0.2"/>
    <row r="60" s="1" customFormat="1" ht="12.95" customHeight="1" x14ac:dyDescent="0.2"/>
    <row r="61" s="1" customFormat="1" ht="12.95" customHeight="1" x14ac:dyDescent="0.2"/>
    <row r="62" s="1" customFormat="1" ht="12.95" customHeight="1" x14ac:dyDescent="0.2"/>
    <row r="63" s="1" customFormat="1" ht="12.95" customHeight="1" x14ac:dyDescent="0.2"/>
    <row r="64" s="1" customFormat="1" ht="12.95" customHeight="1" x14ac:dyDescent="0.2"/>
    <row r="65" spans="1:1" s="1" customFormat="1" ht="12.95" customHeight="1" x14ac:dyDescent="0.2"/>
    <row r="66" spans="1:1" s="1" customFormat="1" ht="12.95" customHeight="1" x14ac:dyDescent="0.2"/>
    <row r="67" spans="1:1" s="1" customFormat="1" ht="12.95" customHeight="1" x14ac:dyDescent="0.2">
      <c r="A67" s="28" t="s">
        <v>100</v>
      </c>
    </row>
    <row r="68" spans="1:1" s="1" customFormat="1" ht="12.95" customHeight="1" x14ac:dyDescent="0.2"/>
    <row r="69" spans="1:1" s="1" customFormat="1" ht="12.95" customHeight="1" x14ac:dyDescent="0.2">
      <c r="A69" s="26"/>
    </row>
    <row r="70" spans="1:1" s="1" customFormat="1" ht="12.95" customHeight="1" x14ac:dyDescent="0.2">
      <c r="A70" s="26"/>
    </row>
    <row r="71" spans="1:1" s="1" customFormat="1" ht="12.95" customHeight="1" x14ac:dyDescent="0.2">
      <c r="A71" s="26"/>
    </row>
    <row r="72" spans="1:1" s="1" customFormat="1" ht="12.95" customHeight="1" x14ac:dyDescent="0.2">
      <c r="A72" s="26"/>
    </row>
    <row r="73" spans="1:1" s="1" customFormat="1" ht="12.95" customHeight="1" x14ac:dyDescent="0.2">
      <c r="A73" s="26"/>
    </row>
    <row r="74" spans="1:1" s="1" customFormat="1" ht="12.95" customHeight="1" x14ac:dyDescent="0.2">
      <c r="A74" s="26"/>
    </row>
    <row r="75" spans="1:1" s="1" customFormat="1" ht="12.95" customHeight="1" x14ac:dyDescent="0.2">
      <c r="A75" s="26"/>
    </row>
    <row r="76" spans="1:1" s="1" customFormat="1" ht="12.95" customHeight="1" x14ac:dyDescent="0.2">
      <c r="A76" s="26"/>
    </row>
    <row r="77" spans="1:1" s="1" customFormat="1" ht="12.95" customHeight="1" x14ac:dyDescent="0.2">
      <c r="A77" s="26"/>
    </row>
    <row r="78" spans="1:1" s="1" customFormat="1" ht="12.95" customHeight="1" x14ac:dyDescent="0.2">
      <c r="A78" s="26"/>
    </row>
    <row r="79" spans="1:1" s="1" customFormat="1" ht="12.95" customHeight="1" x14ac:dyDescent="0.2">
      <c r="A79" s="26"/>
    </row>
    <row r="80" spans="1:1" s="1" customFormat="1" ht="12.95" customHeight="1" x14ac:dyDescent="0.2">
      <c r="A80" s="26"/>
    </row>
    <row r="81" spans="1:7" s="1" customFormat="1" ht="12.95" customHeight="1" x14ac:dyDescent="0.2">
      <c r="A81" s="26"/>
    </row>
    <row r="82" spans="1:7" s="1" customFormat="1" ht="12.95" customHeight="1" x14ac:dyDescent="0.2">
      <c r="A82" s="26"/>
    </row>
    <row r="83" spans="1:7" s="1" customFormat="1" ht="12.95" customHeight="1" x14ac:dyDescent="0.2">
      <c r="A83" s="26"/>
    </row>
    <row r="84" spans="1:7" s="1" customFormat="1" ht="12.95" customHeight="1" x14ac:dyDescent="0.2">
      <c r="A84" s="26"/>
    </row>
    <row r="85" spans="1:7" s="1" customFormat="1" ht="12.95" customHeight="1" x14ac:dyDescent="0.2">
      <c r="A85" s="26" t="s">
        <v>101</v>
      </c>
    </row>
    <row r="86" spans="1:7" s="1" customFormat="1" ht="12.95" customHeight="1" x14ac:dyDescent="0.2">
      <c r="A86" s="26" t="s">
        <v>102</v>
      </c>
    </row>
    <row r="87" spans="1:7" s="1" customFormat="1" ht="12.95" customHeight="1" x14ac:dyDescent="0.2">
      <c r="A87" s="26" t="s">
        <v>103</v>
      </c>
    </row>
    <row r="88" spans="1:7" s="1" customFormat="1" ht="12.95" customHeight="1" x14ac:dyDescent="0.2">
      <c r="A88" s="26" t="s">
        <v>104</v>
      </c>
    </row>
    <row r="89" spans="1:7" s="1" customFormat="1" ht="12.95" customHeight="1" thickBot="1" x14ac:dyDescent="0.25"/>
    <row r="90" spans="1:7" s="1" customFormat="1" ht="12.95" customHeight="1" thickBot="1" x14ac:dyDescent="0.25">
      <c r="B90" s="45" t="s">
        <v>213</v>
      </c>
      <c r="C90" s="47" t="s">
        <v>89</v>
      </c>
      <c r="F90" s="176" t="s">
        <v>88</v>
      </c>
      <c r="G90" s="85">
        <f>FV(B35,G38,,-B36)</f>
        <v>127.62815625000002</v>
      </c>
    </row>
    <row r="91" spans="1:7" s="1" customFormat="1" ht="12.95" customHeight="1" x14ac:dyDescent="0.2">
      <c r="D91" s="9"/>
    </row>
    <row r="92" spans="1:7" s="1" customFormat="1" ht="12.95" customHeight="1" x14ac:dyDescent="0.2">
      <c r="B92" s="30"/>
    </row>
    <row r="93" spans="1:7" s="1" customFormat="1" ht="12.95" customHeight="1" x14ac:dyDescent="0.2">
      <c r="B93" s="30"/>
    </row>
    <row r="94" spans="1:7" s="1" customFormat="1" ht="12.95" customHeight="1" x14ac:dyDescent="0.2">
      <c r="A94" s="29" t="s">
        <v>156</v>
      </c>
      <c r="B94" s="30"/>
    </row>
    <row r="95" spans="1:7" s="1" customFormat="1" ht="12.95" customHeight="1" x14ac:dyDescent="0.2"/>
    <row r="96" spans="1:7" s="1" customFormat="1" ht="12.95" customHeight="1" x14ac:dyDescent="0.2">
      <c r="A96" s="26" t="s">
        <v>51</v>
      </c>
    </row>
    <row r="97" spans="1:8" s="1" customFormat="1" ht="12.95" customHeight="1" x14ac:dyDescent="0.2">
      <c r="A97" s="28" t="s">
        <v>209</v>
      </c>
    </row>
    <row r="98" spans="1:8" s="1" customFormat="1" ht="12.95" customHeight="1" thickBot="1" x14ac:dyDescent="0.25">
      <c r="H98" s="3"/>
    </row>
    <row r="99" spans="1:8" s="1" customFormat="1" ht="12.95" customHeight="1" thickBot="1" x14ac:dyDescent="0.25">
      <c r="A99" s="98" t="s">
        <v>3</v>
      </c>
      <c r="B99" s="104">
        <v>0</v>
      </c>
      <c r="C99" s="110">
        <v>0.05</v>
      </c>
      <c r="D99" s="107">
        <v>0.1</v>
      </c>
      <c r="E99" s="99">
        <v>0.15</v>
      </c>
    </row>
    <row r="100" spans="1:8" s="1" customFormat="1" ht="12.95" customHeight="1" x14ac:dyDescent="0.2">
      <c r="A100" s="100">
        <v>0</v>
      </c>
      <c r="B100" s="105">
        <f>(1+B99)^$A$100</f>
        <v>1</v>
      </c>
      <c r="C100" s="111">
        <f t="shared" ref="C100:C105" si="1">(1+$C$99)^A100</f>
        <v>1</v>
      </c>
      <c r="D100" s="108">
        <f t="shared" ref="D100:D105" si="2">(1+$D$99)^A100</f>
        <v>1</v>
      </c>
      <c r="E100" s="101">
        <f t="shared" ref="E100:E105" si="3">(1+$E$99)^A100</f>
        <v>1</v>
      </c>
    </row>
    <row r="101" spans="1:8" s="1" customFormat="1" ht="12.95" customHeight="1" x14ac:dyDescent="0.2">
      <c r="A101" s="100">
        <v>2</v>
      </c>
      <c r="B101" s="105">
        <f>(1+$B$99)^A101</f>
        <v>1</v>
      </c>
      <c r="C101" s="111">
        <f t="shared" si="1"/>
        <v>1.1025</v>
      </c>
      <c r="D101" s="108">
        <f t="shared" si="2"/>
        <v>1.2100000000000002</v>
      </c>
      <c r="E101" s="101">
        <f t="shared" si="3"/>
        <v>1.3224999999999998</v>
      </c>
    </row>
    <row r="102" spans="1:8" s="1" customFormat="1" ht="12.95" customHeight="1" x14ac:dyDescent="0.2">
      <c r="A102" s="100">
        <v>4</v>
      </c>
      <c r="B102" s="105">
        <f>(1+$B$99)^A102</f>
        <v>1</v>
      </c>
      <c r="C102" s="111">
        <f t="shared" si="1"/>
        <v>1.21550625</v>
      </c>
      <c r="D102" s="108">
        <f t="shared" si="2"/>
        <v>1.4641000000000004</v>
      </c>
      <c r="E102" s="101">
        <f t="shared" si="3"/>
        <v>1.7490062499999994</v>
      </c>
    </row>
    <row r="103" spans="1:8" s="1" customFormat="1" ht="12.95" customHeight="1" x14ac:dyDescent="0.2">
      <c r="A103" s="100">
        <v>6</v>
      </c>
      <c r="B103" s="105">
        <f>(1+$B$99)^A103</f>
        <v>1</v>
      </c>
      <c r="C103" s="111">
        <f t="shared" si="1"/>
        <v>1.340095640625</v>
      </c>
      <c r="D103" s="108">
        <f t="shared" si="2"/>
        <v>1.7715610000000008</v>
      </c>
      <c r="E103" s="101">
        <f t="shared" si="3"/>
        <v>2.3130607656249991</v>
      </c>
    </row>
    <row r="104" spans="1:8" s="1" customFormat="1" ht="12.95" customHeight="1" x14ac:dyDescent="0.2">
      <c r="A104" s="100">
        <v>8</v>
      </c>
      <c r="B104" s="105">
        <f>(1+$B$99)^A104</f>
        <v>1</v>
      </c>
      <c r="C104" s="111">
        <f t="shared" si="1"/>
        <v>1.4774554437890626</v>
      </c>
      <c r="D104" s="108">
        <f t="shared" si="2"/>
        <v>2.1435888100000011</v>
      </c>
      <c r="E104" s="101">
        <f t="shared" si="3"/>
        <v>3.0590228625390603</v>
      </c>
    </row>
    <row r="105" spans="1:8" s="1" customFormat="1" ht="12.95" customHeight="1" thickBot="1" x14ac:dyDescent="0.25">
      <c r="A105" s="102">
        <v>10</v>
      </c>
      <c r="B105" s="106">
        <f>(1+$B$99)^A105</f>
        <v>1</v>
      </c>
      <c r="C105" s="112">
        <f t="shared" si="1"/>
        <v>1.6288946267774416</v>
      </c>
      <c r="D105" s="109">
        <f t="shared" si="2"/>
        <v>2.5937424601000019</v>
      </c>
      <c r="E105" s="103">
        <f t="shared" si="3"/>
        <v>4.0455577357079067</v>
      </c>
    </row>
    <row r="106" spans="1:8" s="1" customFormat="1" ht="12.95" customHeight="1" x14ac:dyDescent="0.2">
      <c r="D106" s="30"/>
      <c r="E106" s="30"/>
    </row>
    <row r="107" spans="1:8" s="1" customFormat="1" ht="12.95" customHeight="1" x14ac:dyDescent="0.2">
      <c r="A107" s="26"/>
      <c r="B107" s="30"/>
      <c r="C107" s="30"/>
      <c r="D107" s="30"/>
      <c r="E107" s="30"/>
      <c r="F107" s="9"/>
    </row>
    <row r="108" spans="1:8" s="1" customFormat="1" ht="12.95" customHeight="1" x14ac:dyDescent="0.2">
      <c r="A108" s="30"/>
      <c r="B108" s="30"/>
      <c r="C108" s="30"/>
    </row>
    <row r="109" spans="1:8" s="1" customFormat="1" ht="12.95" customHeight="1" x14ac:dyDescent="0.2"/>
    <row r="110" spans="1:8" s="1" customFormat="1" ht="12.95" customHeight="1" x14ac:dyDescent="0.2"/>
    <row r="111" spans="1:8" s="1" customFormat="1" ht="12.95" customHeight="1" x14ac:dyDescent="0.2"/>
    <row r="112" spans="1:8" s="1" customFormat="1" ht="12.95" customHeight="1" x14ac:dyDescent="0.2"/>
    <row r="113" s="1" customFormat="1" ht="12.95" customHeight="1" x14ac:dyDescent="0.2"/>
    <row r="114" s="1" customFormat="1" ht="12.95" customHeight="1" x14ac:dyDescent="0.2"/>
    <row r="115" s="1" customFormat="1" ht="12.95" customHeight="1" x14ac:dyDescent="0.2"/>
    <row r="116" s="1" customFormat="1" ht="12.95" customHeight="1" x14ac:dyDescent="0.2"/>
    <row r="117" s="1" customFormat="1" ht="12.95" customHeight="1" x14ac:dyDescent="0.2"/>
    <row r="118" s="1" customFormat="1" ht="12.95" customHeight="1" x14ac:dyDescent="0.2"/>
    <row r="119" s="1" customFormat="1" ht="12.95" customHeight="1" x14ac:dyDescent="0.2"/>
    <row r="120" s="1" customFormat="1" ht="12.95" customHeight="1" x14ac:dyDescent="0.2"/>
    <row r="121" s="1" customFormat="1" ht="12.95" customHeight="1" x14ac:dyDescent="0.2"/>
    <row r="122" s="1" customFormat="1" ht="12.95" customHeight="1" x14ac:dyDescent="0.2"/>
    <row r="123" s="1" customFormat="1" ht="12.95" customHeight="1" x14ac:dyDescent="0.2"/>
    <row r="124" s="1" customFormat="1" ht="12.95" customHeight="1" x14ac:dyDescent="0.2"/>
    <row r="125" s="1" customFormat="1" ht="12.95" customHeight="1" x14ac:dyDescent="0.2"/>
    <row r="126" s="1" customFormat="1" ht="12.95" customHeight="1" x14ac:dyDescent="0.2"/>
    <row r="127" s="1" customFormat="1" ht="12.95" customHeight="1" x14ac:dyDescent="0.2"/>
    <row r="128" s="1" customFormat="1" ht="12.95" customHeight="1" x14ac:dyDescent="0.2"/>
    <row r="129" spans="1:8" s="1" customFormat="1" ht="12.95" customHeight="1" x14ac:dyDescent="0.2">
      <c r="A129" s="26" t="s">
        <v>148</v>
      </c>
    </row>
    <row r="130" spans="1:8" s="1" customFormat="1" ht="12.95" customHeight="1" x14ac:dyDescent="0.2">
      <c r="A130" s="184" t="s">
        <v>149</v>
      </c>
    </row>
    <row r="131" spans="1:8" s="1" customFormat="1" ht="12.95" customHeight="1" x14ac:dyDescent="0.2">
      <c r="A131" s="184" t="s">
        <v>150</v>
      </c>
    </row>
    <row r="132" spans="1:8" s="1" customFormat="1" ht="12.95" customHeight="1" x14ac:dyDescent="0.2">
      <c r="A132" s="184" t="s">
        <v>151</v>
      </c>
    </row>
    <row r="133" spans="1:8" s="1" customFormat="1" ht="12.95" customHeight="1" x14ac:dyDescent="0.2">
      <c r="A133" s="26"/>
      <c r="H133" s="186"/>
    </row>
    <row r="134" spans="1:8" s="1" customFormat="1" ht="12.95" customHeight="1" x14ac:dyDescent="0.2">
      <c r="H134" s="186"/>
    </row>
    <row r="135" spans="1:8" s="1" customFormat="1" ht="12.95" customHeight="1" x14ac:dyDescent="0.2">
      <c r="H135" s="186"/>
    </row>
    <row r="136" spans="1:8" s="1" customFormat="1" ht="12.95" customHeight="1" x14ac:dyDescent="0.2">
      <c r="H136" s="186"/>
    </row>
    <row r="137" spans="1:8" s="1" customFormat="1" ht="12.95" customHeight="1" x14ac:dyDescent="0.2"/>
    <row r="138" spans="1:8" s="1" customFormat="1" ht="12.95" customHeight="1" x14ac:dyDescent="0.2"/>
    <row r="139" spans="1:8" s="1" customFormat="1" ht="12.95" customHeight="1" x14ac:dyDescent="0.2"/>
    <row r="140" spans="1:8" s="1" customFormat="1" ht="12.95" customHeight="1" x14ac:dyDescent="0.2"/>
    <row r="141" spans="1:8" s="1" customFormat="1" ht="12.95" customHeight="1" x14ac:dyDescent="0.2"/>
    <row r="142" spans="1:8" s="1" customFormat="1" ht="12.95" customHeight="1" x14ac:dyDescent="0.2"/>
    <row r="143" spans="1:8" s="1" customFormat="1" ht="12.95" customHeight="1" x14ac:dyDescent="0.2"/>
    <row r="144" spans="1:8" s="1" customFormat="1" ht="12.95" customHeight="1" x14ac:dyDescent="0.2"/>
    <row r="145" spans="1:1" s="1" customFormat="1" ht="12.95" customHeight="1" x14ac:dyDescent="0.2"/>
    <row r="146" spans="1:1" s="1" customFormat="1" ht="12.95" customHeight="1" x14ac:dyDescent="0.2"/>
    <row r="147" spans="1:1" s="1" customFormat="1" ht="12.95" customHeight="1" x14ac:dyDescent="0.2"/>
    <row r="148" spans="1:1" s="1" customFormat="1" ht="12.95" customHeight="1" x14ac:dyDescent="0.2"/>
    <row r="149" spans="1:1" s="1" customFormat="1" ht="12.95" customHeight="1" x14ac:dyDescent="0.2"/>
    <row r="150" spans="1:1" s="1" customFormat="1" ht="12.95" customHeight="1" x14ac:dyDescent="0.2"/>
    <row r="151" spans="1:1" s="1" customFormat="1" ht="12.95" customHeight="1" x14ac:dyDescent="0.2"/>
    <row r="152" spans="1:1" s="1" customFormat="1" ht="12.95" customHeight="1" x14ac:dyDescent="0.2"/>
    <row r="153" spans="1:1" s="1" customFormat="1" ht="12.95" customHeight="1" x14ac:dyDescent="0.2"/>
    <row r="154" spans="1:1" s="1" customFormat="1" ht="12.95" customHeight="1" x14ac:dyDescent="0.2"/>
    <row r="155" spans="1:1" s="1" customFormat="1" ht="12.95" customHeight="1" x14ac:dyDescent="0.2"/>
    <row r="156" spans="1:1" s="1" customFormat="1" ht="12.95" customHeight="1" x14ac:dyDescent="0.2"/>
    <row r="157" spans="1:1" s="1" customFormat="1" ht="12.95" customHeight="1" x14ac:dyDescent="0.2"/>
    <row r="158" spans="1:1" s="1" customFormat="1" ht="12.95" customHeight="1" x14ac:dyDescent="0.2">
      <c r="A158" s="26" t="s">
        <v>210</v>
      </c>
    </row>
    <row r="159" spans="1:1" s="1" customFormat="1" ht="12.95" customHeight="1" x14ac:dyDescent="0.2">
      <c r="A159" s="26" t="s">
        <v>197</v>
      </c>
    </row>
    <row r="160" spans="1:1" s="1" customFormat="1" ht="12.95" customHeight="1" x14ac:dyDescent="0.2">
      <c r="A160" s="26" t="s">
        <v>196</v>
      </c>
    </row>
    <row r="161" spans="1:1" s="1" customFormat="1" ht="12.95" customHeight="1" x14ac:dyDescent="0.2">
      <c r="A161" s="26"/>
    </row>
    <row r="162" spans="1:1" s="1" customFormat="1" ht="12.95" customHeight="1" x14ac:dyDescent="0.2"/>
    <row r="163" spans="1:1" s="1" customFormat="1" ht="12.95" customHeight="1" x14ac:dyDescent="0.2"/>
    <row r="164" spans="1:1" s="1" customFormat="1" ht="12.95" customHeight="1" x14ac:dyDescent="0.2"/>
    <row r="165" spans="1:1" s="1" customFormat="1" ht="12.95" customHeight="1" x14ac:dyDescent="0.2"/>
    <row r="166" spans="1:1" s="1" customFormat="1" ht="12.95" customHeight="1" x14ac:dyDescent="0.2"/>
    <row r="167" spans="1:1" s="1" customFormat="1" ht="12.95" customHeight="1" x14ac:dyDescent="0.2"/>
    <row r="168" spans="1:1" s="1" customFormat="1" ht="12.95" customHeight="1" x14ac:dyDescent="0.2"/>
    <row r="169" spans="1:1" s="1" customFormat="1" ht="12.95" customHeight="1" x14ac:dyDescent="0.2"/>
    <row r="170" spans="1:1" s="1" customFormat="1" ht="12.95" customHeight="1" x14ac:dyDescent="0.2"/>
    <row r="171" spans="1:1" s="1" customFormat="1" ht="12.95" customHeight="1" x14ac:dyDescent="0.2"/>
    <row r="172" spans="1:1" s="1" customFormat="1" ht="12.95" customHeight="1" x14ac:dyDescent="0.2"/>
    <row r="173" spans="1:1" s="1" customFormat="1" ht="12.95" customHeight="1" x14ac:dyDescent="0.2"/>
    <row r="174" spans="1:1" s="1" customFormat="1" ht="12.95" customHeight="1" x14ac:dyDescent="0.2"/>
    <row r="175" spans="1:1" s="1" customFormat="1" ht="12.95" customHeight="1" x14ac:dyDescent="0.2"/>
    <row r="176" spans="1:1" s="1" customFormat="1" ht="12.95" customHeight="1" x14ac:dyDescent="0.2"/>
    <row r="177" spans="1:1" s="1" customFormat="1" ht="12.95" customHeight="1" x14ac:dyDescent="0.2"/>
    <row r="178" spans="1:1" s="1" customFormat="1" ht="12.95" customHeight="1" x14ac:dyDescent="0.2"/>
    <row r="179" spans="1:1" s="1" customFormat="1" ht="12.95" customHeight="1" x14ac:dyDescent="0.2"/>
    <row r="180" spans="1:1" s="1" customFormat="1" ht="12.95" customHeight="1" x14ac:dyDescent="0.2"/>
    <row r="181" spans="1:1" s="1" customFormat="1" ht="12.95" customHeight="1" x14ac:dyDescent="0.2"/>
    <row r="182" spans="1:1" s="1" customFormat="1" ht="12.95" customHeight="1" x14ac:dyDescent="0.2"/>
    <row r="183" spans="1:1" s="1" customFormat="1" ht="12.95" customHeight="1" x14ac:dyDescent="0.2"/>
    <row r="184" spans="1:1" s="1" customFormat="1" ht="12.95" customHeight="1" x14ac:dyDescent="0.2"/>
    <row r="185" spans="1:1" s="1" customFormat="1" ht="12.95" customHeight="1" x14ac:dyDescent="0.2"/>
    <row r="186" spans="1:1" s="1" customFormat="1" ht="12.95" customHeight="1" x14ac:dyDescent="0.2"/>
    <row r="187" spans="1:1" s="1" customFormat="1" ht="12.95" customHeight="1" x14ac:dyDescent="0.2"/>
    <row r="188" spans="1:1" s="1" customFormat="1" ht="12.95" customHeight="1" x14ac:dyDescent="0.2"/>
    <row r="189" spans="1:1" s="1" customFormat="1" ht="12.95" customHeight="1" x14ac:dyDescent="0.2"/>
    <row r="190" spans="1:1" s="1" customFormat="1" ht="12.95" customHeight="1" x14ac:dyDescent="0.2">
      <c r="A190" s="26" t="s">
        <v>105</v>
      </c>
    </row>
    <row r="191" spans="1:1" s="1" customFormat="1" ht="12.95" customHeight="1" x14ac:dyDescent="0.2">
      <c r="A191" s="26" t="s">
        <v>198</v>
      </c>
    </row>
    <row r="192" spans="1:1" s="1" customFormat="1" ht="12.95" customHeight="1" x14ac:dyDescent="0.2">
      <c r="A192" s="26" t="s">
        <v>211</v>
      </c>
    </row>
    <row r="193" spans="1:1" s="1" customFormat="1" ht="12.95" customHeight="1" x14ac:dyDescent="0.2">
      <c r="A193" s="26" t="s">
        <v>199</v>
      </c>
    </row>
    <row r="194" spans="1:1" s="1" customFormat="1" ht="12.95" customHeight="1" x14ac:dyDescent="0.2">
      <c r="A194" s="26"/>
    </row>
    <row r="195" spans="1:1" s="1" customFormat="1" ht="12.95" customHeight="1" x14ac:dyDescent="0.2"/>
    <row r="196" spans="1:1" s="1" customFormat="1" ht="12.95" customHeight="1" x14ac:dyDescent="0.2"/>
    <row r="197" spans="1:1" s="1" customFormat="1" ht="12.95" customHeight="1" x14ac:dyDescent="0.2"/>
    <row r="198" spans="1:1" s="1" customFormat="1" ht="12.95" customHeight="1" x14ac:dyDescent="0.2"/>
    <row r="199" spans="1:1" s="1" customFormat="1" ht="12.95" customHeight="1" x14ac:dyDescent="0.2"/>
    <row r="200" spans="1:1" s="1" customFormat="1" ht="12.95" customHeight="1" x14ac:dyDescent="0.2"/>
    <row r="201" spans="1:1" s="1" customFormat="1" ht="12.95" customHeight="1" x14ac:dyDescent="0.2"/>
    <row r="202" spans="1:1" s="1" customFormat="1" ht="12.95" customHeight="1" x14ac:dyDescent="0.2"/>
    <row r="203" spans="1:1" s="1" customFormat="1" ht="12.95" customHeight="1" x14ac:dyDescent="0.2"/>
    <row r="204" spans="1:1" s="1" customFormat="1" ht="12.95" customHeight="1" x14ac:dyDescent="0.2"/>
    <row r="205" spans="1:1" s="1" customFormat="1" ht="12.95" customHeight="1" x14ac:dyDescent="0.2"/>
    <row r="206" spans="1:1" s="1" customFormat="1" ht="12.95" customHeight="1" x14ac:dyDescent="0.2"/>
    <row r="207" spans="1:1" s="1" customFormat="1" ht="12.95" customHeight="1" x14ac:dyDescent="0.2"/>
    <row r="208" spans="1:1" s="1" customFormat="1" ht="12.95" customHeight="1" x14ac:dyDescent="0.2"/>
    <row r="209" spans="1:1" s="1" customFormat="1" ht="12.95" customHeight="1" x14ac:dyDescent="0.2"/>
    <row r="210" spans="1:1" s="1" customFormat="1" ht="12.95" customHeight="1" x14ac:dyDescent="0.2"/>
    <row r="211" spans="1:1" s="1" customFormat="1" ht="12.95" customHeight="1" x14ac:dyDescent="0.2"/>
    <row r="212" spans="1:1" s="1" customFormat="1" ht="12.95" customHeight="1" x14ac:dyDescent="0.2"/>
    <row r="213" spans="1:1" s="1" customFormat="1" ht="12.95" customHeight="1" x14ac:dyDescent="0.2"/>
    <row r="214" spans="1:1" s="1" customFormat="1" ht="12.95" customHeight="1" x14ac:dyDescent="0.2"/>
    <row r="215" spans="1:1" s="1" customFormat="1" ht="12.95" customHeight="1" x14ac:dyDescent="0.2"/>
    <row r="216" spans="1:1" s="1" customFormat="1" ht="12.95" customHeight="1" x14ac:dyDescent="0.2"/>
    <row r="217" spans="1:1" s="1" customFormat="1" ht="12.95" customHeight="1" x14ac:dyDescent="0.2"/>
    <row r="218" spans="1:1" s="1" customFormat="1" ht="12.95" customHeight="1" x14ac:dyDescent="0.2"/>
    <row r="219" spans="1:1" s="1" customFormat="1" ht="12.95" customHeight="1" x14ac:dyDescent="0.2"/>
    <row r="220" spans="1:1" s="1" customFormat="1" ht="12.95" customHeight="1" x14ac:dyDescent="0.2"/>
    <row r="221" spans="1:1" s="1" customFormat="1" ht="12.95" customHeight="1" x14ac:dyDescent="0.2"/>
    <row r="222" spans="1:1" s="1" customFormat="1" ht="12.95" customHeight="1" x14ac:dyDescent="0.2"/>
    <row r="223" spans="1:1" s="1" customFormat="1" ht="12.95" customHeight="1" x14ac:dyDescent="0.2"/>
    <row r="224" spans="1:1" s="1" customFormat="1" ht="12.95" customHeight="1" x14ac:dyDescent="0.2">
      <c r="A224" s="26" t="s">
        <v>106</v>
      </c>
    </row>
    <row r="225" spans="1:7" s="1" customFormat="1" ht="12.95" customHeight="1" x14ac:dyDescent="0.2">
      <c r="A225" s="26" t="s">
        <v>107</v>
      </c>
    </row>
    <row r="226" spans="1:7" s="1" customFormat="1" ht="12.95" customHeight="1" x14ac:dyDescent="0.2">
      <c r="A226" s="26"/>
    </row>
    <row r="227" spans="1:7" s="1" customFormat="1" ht="12.95" customHeight="1" x14ac:dyDescent="0.2"/>
    <row r="228" spans="1:7" s="1" customFormat="1" ht="12.95" customHeight="1" x14ac:dyDescent="0.2">
      <c r="A228" s="29" t="s">
        <v>157</v>
      </c>
      <c r="D228" s="26"/>
      <c r="E228" s="26"/>
    </row>
    <row r="229" spans="1:7" s="26" customFormat="1" ht="12.95" customHeight="1" x14ac:dyDescent="0.2"/>
    <row r="230" spans="1:7" s="26" customFormat="1" ht="12.95" customHeight="1" x14ac:dyDescent="0.2">
      <c r="B230" s="1"/>
      <c r="C230" s="1"/>
      <c r="D230" s="1"/>
      <c r="E230" s="1"/>
    </row>
    <row r="231" spans="1:7" s="26" customFormat="1" ht="12.95" customHeight="1" x14ac:dyDescent="0.2">
      <c r="A231" s="27" t="s">
        <v>216</v>
      </c>
    </row>
    <row r="232" spans="1:7" s="26" customFormat="1" ht="12.95" customHeight="1" x14ac:dyDescent="0.2"/>
    <row r="233" spans="1:7" s="26" customFormat="1" ht="12.95" customHeight="1" x14ac:dyDescent="0.2">
      <c r="A233" s="30"/>
      <c r="D233" s="1"/>
      <c r="E233" s="1"/>
    </row>
    <row r="234" spans="1:7" s="1" customFormat="1" ht="12.95" customHeight="1" x14ac:dyDescent="0.2">
      <c r="G234" s="10"/>
    </row>
    <row r="235" spans="1:7" s="1" customFormat="1" ht="12.95" customHeight="1" thickBot="1" x14ac:dyDescent="0.25">
      <c r="G235" s="18"/>
    </row>
    <row r="236" spans="1:7" s="1" customFormat="1" ht="12.95" customHeight="1" x14ac:dyDescent="0.2">
      <c r="A236" s="113" t="s">
        <v>0</v>
      </c>
      <c r="B236" s="88">
        <v>0.05</v>
      </c>
      <c r="C236" s="86" t="s">
        <v>71</v>
      </c>
      <c r="E236" s="86"/>
      <c r="F236" s="86"/>
    </row>
    <row r="237" spans="1:7" s="1" customFormat="1" ht="12.95" customHeight="1" thickBot="1" x14ac:dyDescent="0.25">
      <c r="A237" s="114" t="s">
        <v>50</v>
      </c>
      <c r="B237" s="90">
        <v>127.63</v>
      </c>
      <c r="C237" s="86" t="s">
        <v>72</v>
      </c>
      <c r="E237" s="86"/>
      <c r="F237" s="86"/>
    </row>
    <row r="238" spans="1:7" s="1" customFormat="1" ht="12.95" customHeight="1" thickBot="1" x14ac:dyDescent="0.25">
      <c r="B238" s="24"/>
      <c r="C238" s="24"/>
      <c r="D238" s="24"/>
      <c r="E238" s="24"/>
      <c r="F238" s="24"/>
      <c r="G238" s="24"/>
    </row>
    <row r="239" spans="1:7" s="1" customFormat="1" ht="12.95" customHeight="1" x14ac:dyDescent="0.2">
      <c r="A239" s="115" t="s">
        <v>1</v>
      </c>
      <c r="B239" s="92">
        <v>0</v>
      </c>
      <c r="C239" s="92">
        <v>1</v>
      </c>
      <c r="D239" s="92">
        <v>2</v>
      </c>
      <c r="E239" s="92">
        <v>3</v>
      </c>
      <c r="F239" s="92">
        <v>4</v>
      </c>
      <c r="G239" s="93">
        <v>5</v>
      </c>
    </row>
    <row r="240" spans="1:7" s="1" customFormat="1" ht="12.95" customHeight="1" thickBot="1" x14ac:dyDescent="0.25">
      <c r="A240" s="118" t="s">
        <v>52</v>
      </c>
      <c r="B240" s="96">
        <f>$B$237/(1+$B$236)^G239</f>
        <v>100.00144462636941</v>
      </c>
      <c r="C240" s="96">
        <f>$B$237/(1+$B$236)^F239</f>
        <v>105.00151685768789</v>
      </c>
      <c r="D240" s="96">
        <f>$B$237/(1+$B$236)^E239</f>
        <v>110.25159270057227</v>
      </c>
      <c r="E240" s="96">
        <f>$B$237/(1+$B$236)^D239</f>
        <v>115.7641723356009</v>
      </c>
      <c r="F240" s="96">
        <f>$B$237/(1+$B$236)^C239</f>
        <v>121.55238095238094</v>
      </c>
      <c r="G240" s="119">
        <f>$B$237</f>
        <v>127.63</v>
      </c>
    </row>
    <row r="241" spans="1:7" s="1" customFormat="1" ht="12.95" customHeight="1" x14ac:dyDescent="0.2">
      <c r="D241" s="17"/>
    </row>
    <row r="242" spans="1:7" s="1" customFormat="1" ht="12.95" customHeight="1" x14ac:dyDescent="0.2">
      <c r="A242" s="26" t="s">
        <v>212</v>
      </c>
    </row>
    <row r="243" spans="1:7" s="1" customFormat="1" ht="12.95" customHeight="1" x14ac:dyDescent="0.2">
      <c r="A243" s="26" t="s">
        <v>108</v>
      </c>
    </row>
    <row r="244" spans="1:7" s="1" customFormat="1" ht="12.95" customHeight="1" x14ac:dyDescent="0.2">
      <c r="A244" s="26" t="s">
        <v>109</v>
      </c>
    </row>
    <row r="245" spans="1:7" s="1" customFormat="1" ht="12.95" customHeight="1" x14ac:dyDescent="0.2">
      <c r="A245" s="26" t="s">
        <v>110</v>
      </c>
    </row>
    <row r="246" spans="1:7" s="1" customFormat="1" ht="12.95" customHeight="1" x14ac:dyDescent="0.2"/>
    <row r="247" spans="1:7" s="1" customFormat="1" ht="12.95" customHeight="1" x14ac:dyDescent="0.2"/>
    <row r="248" spans="1:7" s="1" customFormat="1" ht="12.95" customHeight="1" x14ac:dyDescent="0.2">
      <c r="G248" s="18"/>
    </row>
    <row r="249" spans="1:7" s="1" customFormat="1" ht="12.95" customHeight="1" x14ac:dyDescent="0.2"/>
    <row r="250" spans="1:7" s="1" customFormat="1" ht="12.95" customHeight="1" x14ac:dyDescent="0.2"/>
    <row r="251" spans="1:7" s="1" customFormat="1" ht="12.95" customHeight="1" x14ac:dyDescent="0.2"/>
    <row r="252" spans="1:7" s="1" customFormat="1" ht="12.95" customHeight="1" x14ac:dyDescent="0.2"/>
    <row r="253" spans="1:7" s="1" customFormat="1" ht="12.95" customHeight="1" x14ac:dyDescent="0.2"/>
    <row r="254" spans="1:7" s="1" customFormat="1" ht="12.95" customHeight="1" x14ac:dyDescent="0.2"/>
    <row r="255" spans="1:7" s="1" customFormat="1" ht="12.95" customHeight="1" x14ac:dyDescent="0.2"/>
    <row r="256" spans="1:7" s="1" customFormat="1" ht="12.95" customHeight="1" x14ac:dyDescent="0.2"/>
    <row r="257" spans="1:7" s="1" customFormat="1" ht="12.95" customHeight="1" x14ac:dyDescent="0.2"/>
    <row r="258" spans="1:7" s="1" customFormat="1" ht="12.95" customHeight="1" x14ac:dyDescent="0.2"/>
    <row r="259" spans="1:7" s="1" customFormat="1" ht="12.95" customHeight="1" x14ac:dyDescent="0.2"/>
    <row r="260" spans="1:7" s="1" customFormat="1" ht="12.95" customHeight="1" x14ac:dyDescent="0.2"/>
    <row r="261" spans="1:7" s="1" customFormat="1" ht="12.95" customHeight="1" x14ac:dyDescent="0.2"/>
    <row r="262" spans="1:7" s="1" customFormat="1" ht="12.95" customHeight="1" x14ac:dyDescent="0.2"/>
    <row r="263" spans="1:7" s="1" customFormat="1" ht="12.95" customHeight="1" thickBot="1" x14ac:dyDescent="0.25"/>
    <row r="264" spans="1:7" s="1" customFormat="1" ht="12.95" customHeight="1" thickBot="1" x14ac:dyDescent="0.25">
      <c r="B264" s="48" t="s">
        <v>4</v>
      </c>
      <c r="C264" s="49">
        <f>PV(B236,G239,,-B237)</f>
        <v>100.00144462636941</v>
      </c>
    </row>
    <row r="265" spans="1:7" s="1" customFormat="1" ht="12.95" customHeight="1" x14ac:dyDescent="0.2"/>
    <row r="266" spans="1:7" s="1" customFormat="1" ht="12.95" customHeight="1" x14ac:dyDescent="0.2">
      <c r="A266" s="29" t="s">
        <v>158</v>
      </c>
    </row>
    <row r="267" spans="1:7" s="1" customFormat="1" ht="12.95" customHeight="1" x14ac:dyDescent="0.2">
      <c r="A267" s="30"/>
    </row>
    <row r="268" spans="1:7" s="1" customFormat="1" ht="12.95" customHeight="1" x14ac:dyDescent="0.2">
      <c r="G268" s="11"/>
    </row>
    <row r="269" spans="1:7" s="1" customFormat="1" ht="12.95" customHeight="1" x14ac:dyDescent="0.2">
      <c r="A269" s="26" t="s">
        <v>214</v>
      </c>
      <c r="G269" s="11"/>
    </row>
    <row r="270" spans="1:7" s="1" customFormat="1" ht="12.95" customHeight="1" x14ac:dyDescent="0.2"/>
    <row r="271" spans="1:7" s="1" customFormat="1" ht="12.95" customHeight="1" thickBot="1" x14ac:dyDescent="0.25">
      <c r="D271" s="19"/>
      <c r="E271" s="19"/>
    </row>
    <row r="272" spans="1:7" s="1" customFormat="1" ht="12.95" customHeight="1" x14ac:dyDescent="0.2">
      <c r="A272" s="120" t="s">
        <v>5</v>
      </c>
      <c r="B272" s="121">
        <v>5</v>
      </c>
      <c r="C272" s="124" t="s">
        <v>71</v>
      </c>
      <c r="E272" s="8"/>
      <c r="F272" s="178"/>
    </row>
    <row r="273" spans="1:8" s="1" customFormat="1" ht="12.95" customHeight="1" x14ac:dyDescent="0.2">
      <c r="A273" s="122" t="s">
        <v>6</v>
      </c>
      <c r="B273" s="123">
        <v>78.349999999999994</v>
      </c>
      <c r="C273" s="124" t="s">
        <v>170</v>
      </c>
      <c r="E273" s="19"/>
      <c r="F273" s="19"/>
    </row>
    <row r="274" spans="1:8" s="1" customFormat="1" ht="12.95" customHeight="1" thickBot="1" x14ac:dyDescent="0.25">
      <c r="A274" s="114" t="s">
        <v>8</v>
      </c>
      <c r="B274" s="90">
        <v>100</v>
      </c>
      <c r="C274" s="19"/>
      <c r="F274" s="19"/>
    </row>
    <row r="275" spans="1:8" s="1" customFormat="1" ht="12.95" customHeight="1" x14ac:dyDescent="0.2">
      <c r="D275" s="26"/>
      <c r="E275" s="26"/>
    </row>
    <row r="276" spans="1:8" s="1" customFormat="1" ht="12.95" customHeight="1" x14ac:dyDescent="0.2">
      <c r="A276" s="28" t="s">
        <v>111</v>
      </c>
      <c r="B276" s="26"/>
      <c r="C276" s="26"/>
      <c r="D276" s="26"/>
      <c r="E276" s="26"/>
      <c r="F276" s="26"/>
      <c r="G276" s="26"/>
      <c r="H276" s="26"/>
    </row>
    <row r="277" spans="1:8" s="1" customFormat="1" ht="12.95" customHeight="1" x14ac:dyDescent="0.2">
      <c r="A277" s="28" t="s">
        <v>112</v>
      </c>
      <c r="B277" s="26"/>
      <c r="C277" s="26"/>
      <c r="D277" s="26"/>
      <c r="E277" s="26"/>
      <c r="F277" s="26"/>
      <c r="G277" s="26"/>
      <c r="H277" s="26"/>
    </row>
    <row r="278" spans="1:8" s="1" customFormat="1" ht="12.95" customHeight="1" x14ac:dyDescent="0.2">
      <c r="A278" s="26" t="s">
        <v>113</v>
      </c>
      <c r="B278" s="26"/>
      <c r="C278" s="26"/>
      <c r="D278" s="26"/>
      <c r="E278" s="26"/>
      <c r="F278" s="26"/>
      <c r="G278" s="26"/>
      <c r="H278" s="26"/>
    </row>
    <row r="279" spans="1:8" s="1" customFormat="1" ht="12.95" customHeight="1" x14ac:dyDescent="0.2">
      <c r="A279" s="26" t="s">
        <v>114</v>
      </c>
      <c r="B279" s="26"/>
      <c r="C279" s="26"/>
      <c r="D279" s="26"/>
      <c r="E279" s="26"/>
      <c r="F279" s="26"/>
      <c r="G279" s="26"/>
      <c r="H279" s="26"/>
    </row>
    <row r="280" spans="1:8" s="1" customFormat="1" ht="12.95" customHeight="1" x14ac:dyDescent="0.2">
      <c r="A280" s="26" t="s">
        <v>41</v>
      </c>
      <c r="B280" s="26"/>
      <c r="C280" s="26"/>
      <c r="D280" s="26"/>
      <c r="E280" s="26"/>
      <c r="F280" s="26"/>
      <c r="G280" s="26"/>
      <c r="H280" s="26"/>
    </row>
    <row r="281" spans="1:8" s="1" customFormat="1" ht="12.95" customHeight="1" x14ac:dyDescent="0.2">
      <c r="A281" s="26"/>
      <c r="B281" s="26"/>
      <c r="C281" s="26"/>
      <c r="F281" s="26"/>
      <c r="G281" s="26"/>
      <c r="H281" s="26"/>
    </row>
    <row r="282" spans="1:8" s="1" customFormat="1" ht="12.95" customHeight="1" x14ac:dyDescent="0.2"/>
    <row r="283" spans="1:8" s="1" customFormat="1" ht="12.95" customHeight="1" x14ac:dyDescent="0.2"/>
    <row r="284" spans="1:8" s="1" customFormat="1" ht="12.95" customHeight="1" x14ac:dyDescent="0.2"/>
    <row r="285" spans="1:8" s="1" customFormat="1" ht="12.95" customHeight="1" x14ac:dyDescent="0.2"/>
    <row r="286" spans="1:8" s="1" customFormat="1" ht="12.95" customHeight="1" x14ac:dyDescent="0.2"/>
    <row r="287" spans="1:8" s="1" customFormat="1" ht="12.95" customHeight="1" x14ac:dyDescent="0.2"/>
    <row r="288" spans="1:8" s="1" customFormat="1" ht="12.95" customHeight="1" x14ac:dyDescent="0.2"/>
    <row r="289" spans="1:3" s="1" customFormat="1" ht="12.95" customHeight="1" x14ac:dyDescent="0.2"/>
    <row r="290" spans="1:3" s="1" customFormat="1" ht="12.95" customHeight="1" x14ac:dyDescent="0.2"/>
    <row r="291" spans="1:3" s="1" customFormat="1" ht="12.95" customHeight="1" x14ac:dyDescent="0.2"/>
    <row r="292" spans="1:3" s="1" customFormat="1" ht="12.95" customHeight="1" x14ac:dyDescent="0.2"/>
    <row r="293" spans="1:3" s="1" customFormat="1" ht="12.95" customHeight="1" x14ac:dyDescent="0.2"/>
    <row r="294" spans="1:3" s="1" customFormat="1" ht="12.95" customHeight="1" x14ac:dyDescent="0.2"/>
    <row r="295" spans="1:3" s="1" customFormat="1" ht="12.95" customHeight="1" x14ac:dyDescent="0.2"/>
    <row r="296" spans="1:3" s="1" customFormat="1" ht="12.95" customHeight="1" x14ac:dyDescent="0.2"/>
    <row r="297" spans="1:3" s="1" customFormat="1" ht="12.95" customHeight="1" x14ac:dyDescent="0.2"/>
    <row r="298" spans="1:3" s="1" customFormat="1" ht="12.95" customHeight="1" thickBot="1" x14ac:dyDescent="0.25"/>
    <row r="299" spans="1:3" s="1" customFormat="1" ht="12.95" customHeight="1" thickBot="1" x14ac:dyDescent="0.25">
      <c r="B299" s="48" t="s">
        <v>7</v>
      </c>
      <c r="C299" s="50">
        <f>RATE(B272,,-B273,B274)</f>
        <v>5.0007013254608296E-2</v>
      </c>
    </row>
    <row r="300" spans="1:3" s="1" customFormat="1" ht="12.95" customHeight="1" x14ac:dyDescent="0.2"/>
    <row r="301" spans="1:3" s="1" customFormat="1" ht="12.95" customHeight="1" x14ac:dyDescent="0.2"/>
    <row r="302" spans="1:3" s="1" customFormat="1" ht="12.75" customHeight="1" x14ac:dyDescent="0.2">
      <c r="A302" s="28" t="s">
        <v>115</v>
      </c>
    </row>
    <row r="303" spans="1:3" s="1" customFormat="1" ht="14.25" customHeight="1" x14ac:dyDescent="0.2">
      <c r="A303" s="28" t="s">
        <v>116</v>
      </c>
    </row>
    <row r="304" spans="1:3" s="1" customFormat="1" ht="12.75" customHeight="1" x14ac:dyDescent="0.25">
      <c r="A304" s="28" t="s">
        <v>54</v>
      </c>
    </row>
    <row r="305" spans="1:6" s="1" customFormat="1" ht="12.95" customHeight="1" thickBot="1" x14ac:dyDescent="0.25"/>
    <row r="306" spans="1:6" s="1" customFormat="1" ht="12.95" customHeight="1" thickBot="1" x14ac:dyDescent="0.25">
      <c r="A306" s="120" t="s">
        <v>5</v>
      </c>
      <c r="B306" s="121">
        <v>5</v>
      </c>
      <c r="D306" s="48" t="s">
        <v>7</v>
      </c>
      <c r="E306" s="51">
        <f>((B308/B307)^(1/B306))-1</f>
        <v>5.0007013254590893E-2</v>
      </c>
    </row>
    <row r="307" spans="1:6" s="1" customFormat="1" ht="12.95" customHeight="1" x14ac:dyDescent="0.2">
      <c r="A307" s="125" t="s">
        <v>6</v>
      </c>
      <c r="B307" s="126">
        <v>78.349999999999994</v>
      </c>
    </row>
    <row r="308" spans="1:6" s="1" customFormat="1" ht="12.95" customHeight="1" thickBot="1" x14ac:dyDescent="0.25">
      <c r="A308" s="114" t="s">
        <v>8</v>
      </c>
      <c r="B308" s="90">
        <v>100</v>
      </c>
    </row>
    <row r="309" spans="1:6" s="1" customFormat="1" ht="12.95" customHeight="1" x14ac:dyDescent="0.2"/>
    <row r="310" spans="1:6" s="1" customFormat="1" ht="12.95" customHeight="1" x14ac:dyDescent="0.2">
      <c r="E310" s="11"/>
    </row>
    <row r="311" spans="1:6" s="1" customFormat="1" ht="12.95" customHeight="1" x14ac:dyDescent="0.2">
      <c r="A311" s="29" t="s">
        <v>159</v>
      </c>
    </row>
    <row r="312" spans="1:6" s="1" customFormat="1" ht="12.95" customHeight="1" x14ac:dyDescent="0.2"/>
    <row r="313" spans="1:6" s="1" customFormat="1" ht="12.95" customHeight="1" x14ac:dyDescent="0.2">
      <c r="A313" s="26" t="s">
        <v>215</v>
      </c>
    </row>
    <row r="314" spans="1:6" s="1" customFormat="1" ht="12.95" customHeight="1" x14ac:dyDescent="0.2"/>
    <row r="315" spans="1:6" s="1" customFormat="1" ht="12.95" customHeight="1" thickBot="1" x14ac:dyDescent="0.25">
      <c r="D315" s="19"/>
      <c r="E315" s="19"/>
    </row>
    <row r="316" spans="1:6" s="1" customFormat="1" ht="12.95" customHeight="1" x14ac:dyDescent="0.2">
      <c r="A316" s="115" t="s">
        <v>9</v>
      </c>
      <c r="B316" s="127">
        <v>0.05</v>
      </c>
      <c r="C316" s="124" t="s">
        <v>73</v>
      </c>
      <c r="E316" s="7"/>
      <c r="F316" s="19"/>
    </row>
    <row r="317" spans="1:6" s="1" customFormat="1" ht="12.95" customHeight="1" x14ac:dyDescent="0.2">
      <c r="A317" s="128" t="s">
        <v>6</v>
      </c>
      <c r="B317" s="129">
        <v>78.349999999999994</v>
      </c>
      <c r="C317" s="124" t="s">
        <v>171</v>
      </c>
      <c r="E317" s="19"/>
      <c r="F317" s="19"/>
    </row>
    <row r="318" spans="1:6" s="1" customFormat="1" ht="12.95" customHeight="1" thickBot="1" x14ac:dyDescent="0.25">
      <c r="A318" s="118" t="s">
        <v>8</v>
      </c>
      <c r="B318" s="130">
        <v>100</v>
      </c>
      <c r="F318" s="19"/>
    </row>
    <row r="319" spans="1:6" s="1" customFormat="1" ht="12.95" customHeight="1" x14ac:dyDescent="0.2"/>
    <row r="320" spans="1:6" s="1" customFormat="1" ht="12.95" customHeight="1" x14ac:dyDescent="0.2">
      <c r="A320" s="26" t="s">
        <v>117</v>
      </c>
    </row>
    <row r="321" spans="1:1" s="1" customFormat="1" ht="12.95" customHeight="1" x14ac:dyDescent="0.2">
      <c r="A321" s="28" t="s">
        <v>55</v>
      </c>
    </row>
    <row r="322" spans="1:1" s="1" customFormat="1" ht="12.95" customHeight="1" x14ac:dyDescent="0.2"/>
    <row r="323" spans="1:1" s="1" customFormat="1" ht="12.95" customHeight="1" x14ac:dyDescent="0.2"/>
    <row r="324" spans="1:1" s="1" customFormat="1" ht="12.95" customHeight="1" x14ac:dyDescent="0.2"/>
    <row r="325" spans="1:1" s="1" customFormat="1" ht="12.95" customHeight="1" x14ac:dyDescent="0.2"/>
    <row r="326" spans="1:1" s="1" customFormat="1" ht="12.95" customHeight="1" x14ac:dyDescent="0.2"/>
    <row r="327" spans="1:1" s="1" customFormat="1" ht="12.95" customHeight="1" x14ac:dyDescent="0.2"/>
    <row r="328" spans="1:1" s="1" customFormat="1" ht="12.95" customHeight="1" x14ac:dyDescent="0.2"/>
    <row r="329" spans="1:1" s="1" customFormat="1" ht="12.95" customHeight="1" x14ac:dyDescent="0.2"/>
    <row r="330" spans="1:1" s="1" customFormat="1" ht="12.95" customHeight="1" x14ac:dyDescent="0.2"/>
    <row r="331" spans="1:1" s="1" customFormat="1" ht="12.95" customHeight="1" x14ac:dyDescent="0.2"/>
    <row r="332" spans="1:1" s="1" customFormat="1" ht="12.95" customHeight="1" x14ac:dyDescent="0.2"/>
    <row r="333" spans="1:1" s="1" customFormat="1" ht="12.95" customHeight="1" x14ac:dyDescent="0.2"/>
    <row r="334" spans="1:1" s="1" customFormat="1" ht="12.95" customHeight="1" x14ac:dyDescent="0.2"/>
    <row r="335" spans="1:1" s="1" customFormat="1" ht="12.95" customHeight="1" x14ac:dyDescent="0.2"/>
    <row r="336" spans="1:1" s="1" customFormat="1" ht="12.95" customHeight="1" x14ac:dyDescent="0.2"/>
    <row r="337" spans="1:5" s="1" customFormat="1" ht="12.95" customHeight="1" x14ac:dyDescent="0.2"/>
    <row r="338" spans="1:5" s="1" customFormat="1" ht="12.95" customHeight="1" thickBot="1" x14ac:dyDescent="0.25"/>
    <row r="339" spans="1:5" s="1" customFormat="1" ht="12.95" customHeight="1" thickBot="1" x14ac:dyDescent="0.25">
      <c r="B339" s="48" t="s">
        <v>11</v>
      </c>
      <c r="C339" s="52">
        <f>NPER(B316,,-B317,B318)</f>
        <v>5.0006844891684592</v>
      </c>
    </row>
    <row r="340" spans="1:5" s="1" customFormat="1" ht="12.95" customHeight="1" x14ac:dyDescent="0.2"/>
    <row r="341" spans="1:5" s="1" customFormat="1" ht="12.95" customHeight="1" x14ac:dyDescent="0.2">
      <c r="A341" s="28" t="s">
        <v>118</v>
      </c>
    </row>
    <row r="342" spans="1:5" s="1" customFormat="1" ht="12.95" customHeight="1" x14ac:dyDescent="0.2">
      <c r="A342" s="26" t="s">
        <v>119</v>
      </c>
    </row>
    <row r="343" spans="1:5" s="1" customFormat="1" ht="12.95" customHeight="1" x14ac:dyDescent="0.25">
      <c r="A343" s="27" t="s">
        <v>120</v>
      </c>
    </row>
    <row r="344" spans="1:5" s="1" customFormat="1" ht="12.95" customHeight="1" thickBot="1" x14ac:dyDescent="0.25"/>
    <row r="345" spans="1:5" s="1" customFormat="1" ht="12.95" customHeight="1" thickBot="1" x14ac:dyDescent="0.25">
      <c r="A345"/>
      <c r="B345" s="48" t="s">
        <v>10</v>
      </c>
      <c r="C345" s="52">
        <f>((LN(B318/B317))/(LN(1+B316)))</f>
        <v>5.0006844891684592</v>
      </c>
    </row>
    <row r="346" spans="1:5" s="1" customFormat="1" ht="12.95" customHeight="1" x14ac:dyDescent="0.2">
      <c r="A346"/>
      <c r="B346"/>
    </row>
    <row r="347" spans="1:5" s="1" customFormat="1" ht="12.95" customHeight="1" x14ac:dyDescent="0.2"/>
    <row r="348" spans="1:5" s="1" customFormat="1" ht="12.95" customHeight="1" x14ac:dyDescent="0.2">
      <c r="E348" s="11"/>
    </row>
    <row r="349" spans="1:5" s="1" customFormat="1" ht="12.95" customHeight="1" x14ac:dyDescent="0.2">
      <c r="A349" s="29" t="s">
        <v>177</v>
      </c>
      <c r="E349" s="189" t="s">
        <v>178</v>
      </c>
    </row>
    <row r="350" spans="1:5" s="1" customFormat="1" ht="12.95" customHeight="1" x14ac:dyDescent="0.2"/>
    <row r="351" spans="1:5" s="1" customFormat="1" ht="12.95" customHeight="1" x14ac:dyDescent="0.2">
      <c r="A351" s="26" t="s">
        <v>218</v>
      </c>
    </row>
    <row r="352" spans="1:5" s="1" customFormat="1" ht="12.95" customHeight="1" x14ac:dyDescent="0.2">
      <c r="A352" s="26" t="s">
        <v>121</v>
      </c>
    </row>
    <row r="353" spans="1:7" s="1" customFormat="1" ht="12.95" customHeight="1" x14ac:dyDescent="0.2">
      <c r="A353" s="26" t="s">
        <v>122</v>
      </c>
    </row>
    <row r="354" spans="1:7" s="1" customFormat="1" ht="12.95" customHeight="1" x14ac:dyDescent="0.2">
      <c r="A354" s="26" t="s">
        <v>123</v>
      </c>
    </row>
    <row r="355" spans="1:7" s="1" customFormat="1" ht="12.95" customHeight="1" x14ac:dyDescent="0.2">
      <c r="A355" s="26" t="s">
        <v>42</v>
      </c>
    </row>
    <row r="356" spans="1:7" s="1" customFormat="1" ht="12.95" customHeight="1" x14ac:dyDescent="0.2"/>
    <row r="357" spans="1:7" s="1" customFormat="1" ht="12.95" customHeight="1" x14ac:dyDescent="0.2"/>
    <row r="358" spans="1:7" s="1" customFormat="1" ht="12.95" customHeight="1" thickBot="1" x14ac:dyDescent="0.25"/>
    <row r="359" spans="1:7" s="1" customFormat="1" ht="12.95" customHeight="1" x14ac:dyDescent="0.2">
      <c r="A359" s="120" t="s">
        <v>5</v>
      </c>
      <c r="B359" s="167">
        <v>3</v>
      </c>
      <c r="C359" s="86" t="s">
        <v>74</v>
      </c>
    </row>
    <row r="360" spans="1:7" s="1" customFormat="1" ht="12.95" customHeight="1" x14ac:dyDescent="0.2">
      <c r="A360" s="122" t="s">
        <v>9</v>
      </c>
      <c r="B360" s="131">
        <v>0.05</v>
      </c>
      <c r="C360" s="86" t="s">
        <v>75</v>
      </c>
    </row>
    <row r="361" spans="1:7" s="1" customFormat="1" ht="12.95" customHeight="1" thickBot="1" x14ac:dyDescent="0.25">
      <c r="A361" s="114" t="s">
        <v>12</v>
      </c>
      <c r="B361" s="90">
        <v>100</v>
      </c>
    </row>
    <row r="362" spans="1:7" s="1" customFormat="1" ht="12.95" customHeight="1" thickBot="1" x14ac:dyDescent="0.25"/>
    <row r="363" spans="1:7" s="1" customFormat="1" ht="12.95" customHeight="1" thickBot="1" x14ac:dyDescent="0.25">
      <c r="A363" s="115" t="s">
        <v>1</v>
      </c>
      <c r="B363" s="92">
        <v>0</v>
      </c>
      <c r="C363" s="92">
        <v>1</v>
      </c>
      <c r="D363" s="92">
        <v>2</v>
      </c>
      <c r="E363" s="93">
        <v>3</v>
      </c>
    </row>
    <row r="364" spans="1:7" s="1" customFormat="1" ht="12.95" customHeight="1" x14ac:dyDescent="0.2">
      <c r="A364" s="128" t="s">
        <v>56</v>
      </c>
      <c r="B364" s="16">
        <v>0</v>
      </c>
      <c r="C364" s="44">
        <f>$B$361</f>
        <v>100</v>
      </c>
      <c r="D364" s="44">
        <f>$B$361</f>
        <v>100</v>
      </c>
      <c r="E364" s="135">
        <f>$B$361</f>
        <v>100</v>
      </c>
      <c r="G364" s="54" t="s">
        <v>13</v>
      </c>
    </row>
    <row r="365" spans="1:7" s="1" customFormat="1" ht="12.95" customHeight="1" thickBot="1" x14ac:dyDescent="0.25">
      <c r="A365" s="118" t="s">
        <v>8</v>
      </c>
      <c r="B365" s="133">
        <f>B364*(1+$B$261)^($B$260-B363)</f>
        <v>0</v>
      </c>
      <c r="C365" s="95">
        <f>C364*(1+$B$360)^(3-C363)</f>
        <v>110.25</v>
      </c>
      <c r="D365" s="95">
        <f>D364*(1+$B$360)^(3-D363)</f>
        <v>105</v>
      </c>
      <c r="E365" s="119">
        <f>E364*(1+$B$360)^(3-E363)</f>
        <v>100</v>
      </c>
      <c r="F365" s="5" t="s">
        <v>14</v>
      </c>
      <c r="G365" s="53">
        <f>SUM(B365:F365)</f>
        <v>315.25</v>
      </c>
    </row>
    <row r="366" spans="1:7" s="1" customFormat="1" ht="12.95" customHeight="1" x14ac:dyDescent="0.2"/>
    <row r="367" spans="1:7" s="1" customFormat="1" ht="12.95" customHeight="1" x14ac:dyDescent="0.2">
      <c r="A367" s="26" t="s">
        <v>152</v>
      </c>
    </row>
    <row r="368" spans="1:7" s="1" customFormat="1" ht="12.95" customHeight="1" x14ac:dyDescent="0.2">
      <c r="A368" s="26" t="s">
        <v>219</v>
      </c>
    </row>
    <row r="369" spans="1:1" s="1" customFormat="1" ht="12.95" customHeight="1" x14ac:dyDescent="0.2">
      <c r="A369" s="26" t="s">
        <v>220</v>
      </c>
    </row>
    <row r="370" spans="1:1" s="1" customFormat="1" ht="12.95" customHeight="1" x14ac:dyDescent="0.2">
      <c r="A370" s="26" t="s">
        <v>153</v>
      </c>
    </row>
    <row r="371" spans="1:1" s="1" customFormat="1" ht="12.95" customHeight="1" x14ac:dyDescent="0.2">
      <c r="A371" s="26" t="s">
        <v>154</v>
      </c>
    </row>
    <row r="372" spans="1:1" s="1" customFormat="1" ht="12.95" customHeight="1" x14ac:dyDescent="0.2">
      <c r="A372" s="26"/>
    </row>
    <row r="373" spans="1:1" s="1" customFormat="1" ht="12.95" customHeight="1" x14ac:dyDescent="0.2"/>
    <row r="374" spans="1:1" s="1" customFormat="1" ht="12.95" customHeight="1" x14ac:dyDescent="0.2"/>
    <row r="375" spans="1:1" s="1" customFormat="1" ht="12.95" customHeight="1" x14ac:dyDescent="0.2"/>
    <row r="376" spans="1:1" s="1" customFormat="1" ht="12.95" customHeight="1" x14ac:dyDescent="0.2"/>
    <row r="377" spans="1:1" s="1" customFormat="1" ht="12.95" customHeight="1" x14ac:dyDescent="0.2"/>
    <row r="378" spans="1:1" s="1" customFormat="1" ht="12.95" customHeight="1" x14ac:dyDescent="0.2"/>
    <row r="379" spans="1:1" s="1" customFormat="1" ht="12.95" customHeight="1" x14ac:dyDescent="0.2"/>
    <row r="380" spans="1:1" s="1" customFormat="1" ht="12.95" customHeight="1" x14ac:dyDescent="0.2"/>
    <row r="381" spans="1:1" s="1" customFormat="1" ht="12.95" customHeight="1" x14ac:dyDescent="0.2"/>
    <row r="382" spans="1:1" s="1" customFormat="1" ht="12.95" customHeight="1" x14ac:dyDescent="0.2"/>
    <row r="383" spans="1:1" s="1" customFormat="1" ht="12.95" customHeight="1" x14ac:dyDescent="0.2"/>
    <row r="384" spans="1:1" s="1" customFormat="1" ht="12.95" customHeight="1" x14ac:dyDescent="0.2"/>
    <row r="385" spans="1:5" s="1" customFormat="1" ht="12.95" customHeight="1" x14ac:dyDescent="0.2"/>
    <row r="386" spans="1:5" s="1" customFormat="1" ht="12.95" customHeight="1" x14ac:dyDescent="0.2"/>
    <row r="387" spans="1:5" s="1" customFormat="1" ht="12.95" customHeight="1" x14ac:dyDescent="0.2"/>
    <row r="388" spans="1:5" s="1" customFormat="1" ht="12.95" customHeight="1" x14ac:dyDescent="0.2"/>
    <row r="389" spans="1:5" s="1" customFormat="1" ht="12.95" customHeight="1" thickBot="1" x14ac:dyDescent="0.25"/>
    <row r="390" spans="1:5" s="1" customFormat="1" ht="12.95" customHeight="1" thickBot="1" x14ac:dyDescent="0.25">
      <c r="B390" s="48" t="s">
        <v>2</v>
      </c>
      <c r="C390" s="49">
        <f>FV(B360,B359,-B361,,0)</f>
        <v>315.25000000000023</v>
      </c>
    </row>
    <row r="391" spans="1:5" s="1" customFormat="1" ht="12.95" customHeight="1" x14ac:dyDescent="0.2"/>
    <row r="392" spans="1:5" s="1" customFormat="1" ht="12.95" customHeight="1" x14ac:dyDescent="0.2">
      <c r="A392" s="29" t="s">
        <v>180</v>
      </c>
      <c r="E392" s="189" t="s">
        <v>181</v>
      </c>
    </row>
    <row r="393" spans="1:5" s="1" customFormat="1" ht="12.95" customHeight="1" x14ac:dyDescent="0.2"/>
    <row r="394" spans="1:5" s="1" customFormat="1" ht="12.95" customHeight="1" x14ac:dyDescent="0.2">
      <c r="A394" s="26" t="s">
        <v>221</v>
      </c>
    </row>
    <row r="395" spans="1:5" s="1" customFormat="1" ht="12.95" customHeight="1" x14ac:dyDescent="0.2">
      <c r="A395" s="26" t="s">
        <v>124</v>
      </c>
    </row>
    <row r="396" spans="1:5" s="1" customFormat="1" ht="12.95" customHeight="1" x14ac:dyDescent="0.2">
      <c r="A396" s="26" t="s">
        <v>43</v>
      </c>
    </row>
    <row r="397" spans="1:5" s="1" customFormat="1" ht="12.95" customHeight="1" thickBot="1" x14ac:dyDescent="0.25"/>
    <row r="398" spans="1:5" s="1" customFormat="1" ht="12.95" customHeight="1" x14ac:dyDescent="0.2">
      <c r="A398" s="120" t="s">
        <v>5</v>
      </c>
      <c r="B398" s="167">
        <v>3</v>
      </c>
      <c r="C398" s="86" t="s">
        <v>74</v>
      </c>
      <c r="D398" s="86"/>
      <c r="E398" s="86"/>
    </row>
    <row r="399" spans="1:5" s="1" customFormat="1" ht="12.95" customHeight="1" x14ac:dyDescent="0.2">
      <c r="A399" s="122" t="s">
        <v>9</v>
      </c>
      <c r="B399" s="131">
        <v>0.05</v>
      </c>
      <c r="C399" s="86" t="s">
        <v>222</v>
      </c>
      <c r="D399" s="86"/>
      <c r="E399" s="86"/>
    </row>
    <row r="400" spans="1:5" s="1" customFormat="1" ht="12.95" customHeight="1" thickBot="1" x14ac:dyDescent="0.25">
      <c r="A400" s="114" t="s">
        <v>12</v>
      </c>
      <c r="B400" s="90">
        <v>100</v>
      </c>
    </row>
    <row r="401" spans="1:7" s="1" customFormat="1" ht="12.95" customHeight="1" thickBot="1" x14ac:dyDescent="0.25"/>
    <row r="402" spans="1:7" s="1" customFormat="1" ht="12.95" customHeight="1" thickBot="1" x14ac:dyDescent="0.25">
      <c r="A402" s="115" t="s">
        <v>1</v>
      </c>
      <c r="B402" s="116">
        <v>0</v>
      </c>
      <c r="C402" s="116">
        <v>1</v>
      </c>
      <c r="D402" s="116">
        <v>2</v>
      </c>
      <c r="E402" s="117">
        <v>3</v>
      </c>
    </row>
    <row r="403" spans="1:7" s="1" customFormat="1" ht="12.95" customHeight="1" x14ac:dyDescent="0.2">
      <c r="A403" s="128" t="s">
        <v>56</v>
      </c>
      <c r="B403" s="44">
        <f>$B$400</f>
        <v>100</v>
      </c>
      <c r="C403" s="44">
        <f>$B$400</f>
        <v>100</v>
      </c>
      <c r="D403" s="44">
        <f>$B$400</f>
        <v>100</v>
      </c>
      <c r="E403" s="132">
        <v>0</v>
      </c>
      <c r="G403" s="54" t="s">
        <v>13</v>
      </c>
    </row>
    <row r="404" spans="1:7" s="1" customFormat="1" ht="12.95" customHeight="1" thickBot="1" x14ac:dyDescent="0.25">
      <c r="A404" s="118" t="s">
        <v>8</v>
      </c>
      <c r="B404" s="95">
        <f>B403*(1+$B$399)^($B$398-B402)</f>
        <v>115.76250000000002</v>
      </c>
      <c r="C404" s="95">
        <f>C403*(1+$B$399)^($B$398-C402)</f>
        <v>110.25</v>
      </c>
      <c r="D404" s="95">
        <f>D403*(1+$B$399)^($B$398-D402)</f>
        <v>105</v>
      </c>
      <c r="E404" s="134">
        <f>E403*(1+$B$399)^($B$398-E402)</f>
        <v>0</v>
      </c>
      <c r="F404" s="5" t="s">
        <v>14</v>
      </c>
      <c r="G404" s="53">
        <f>SUM(B404:F404)</f>
        <v>331.01250000000005</v>
      </c>
    </row>
    <row r="405" spans="1:7" s="1" customFormat="1" ht="12.95" customHeight="1" x14ac:dyDescent="0.2"/>
    <row r="406" spans="1:7" s="1" customFormat="1" ht="12.95" customHeight="1" x14ac:dyDescent="0.2">
      <c r="A406" s="26" t="s">
        <v>125</v>
      </c>
    </row>
    <row r="407" spans="1:7" s="1" customFormat="1" ht="12.95" customHeight="1" x14ac:dyDescent="0.2">
      <c r="A407" s="26" t="s">
        <v>47</v>
      </c>
    </row>
    <row r="408" spans="1:7" s="1" customFormat="1" ht="12.95" customHeight="1" x14ac:dyDescent="0.2"/>
    <row r="409" spans="1:7" s="1" customFormat="1" ht="12.95" customHeight="1" x14ac:dyDescent="0.2"/>
    <row r="410" spans="1:7" s="1" customFormat="1" ht="12.95" customHeight="1" x14ac:dyDescent="0.2"/>
    <row r="411" spans="1:7" s="1" customFormat="1" ht="12.95" customHeight="1" x14ac:dyDescent="0.2"/>
    <row r="412" spans="1:7" s="1" customFormat="1" ht="12.95" customHeight="1" x14ac:dyDescent="0.2"/>
    <row r="413" spans="1:7" s="1" customFormat="1" ht="12.95" customHeight="1" x14ac:dyDescent="0.2"/>
    <row r="414" spans="1:7" s="1" customFormat="1" ht="12.95" customHeight="1" x14ac:dyDescent="0.2"/>
    <row r="415" spans="1:7" s="1" customFormat="1" ht="12.95" customHeight="1" x14ac:dyDescent="0.2"/>
    <row r="416" spans="1:7" s="1" customFormat="1" ht="12.95" customHeight="1" x14ac:dyDescent="0.2"/>
    <row r="417" spans="1:5" s="1" customFormat="1" ht="12.95" customHeight="1" x14ac:dyDescent="0.2"/>
    <row r="418" spans="1:5" s="1" customFormat="1" ht="12.95" customHeight="1" x14ac:dyDescent="0.2"/>
    <row r="419" spans="1:5" s="1" customFormat="1" ht="12.95" customHeight="1" x14ac:dyDescent="0.2"/>
    <row r="420" spans="1:5" s="1" customFormat="1" ht="12.95" customHeight="1" x14ac:dyDescent="0.2"/>
    <row r="421" spans="1:5" s="1" customFormat="1" ht="12.95" customHeight="1" x14ac:dyDescent="0.2"/>
    <row r="422" spans="1:5" s="1" customFormat="1" ht="12.95" customHeight="1" x14ac:dyDescent="0.2"/>
    <row r="423" spans="1:5" s="1" customFormat="1" ht="12.95" customHeight="1" x14ac:dyDescent="0.2"/>
    <row r="424" spans="1:5" s="1" customFormat="1" ht="12.95" customHeight="1" thickBot="1" x14ac:dyDescent="0.25"/>
    <row r="425" spans="1:5" s="1" customFormat="1" ht="12.95" customHeight="1" thickBot="1" x14ac:dyDescent="0.25">
      <c r="B425" s="48" t="s">
        <v>2</v>
      </c>
      <c r="C425" s="49">
        <f>FV(B399,B398,-B400,,1)</f>
        <v>331.01250000000027</v>
      </c>
    </row>
    <row r="426" spans="1:5" s="1" customFormat="1" ht="12.95" customHeight="1" x14ac:dyDescent="0.2">
      <c r="D426" s="13"/>
      <c r="E426" s="13"/>
    </row>
    <row r="427" spans="1:5" ht="14.25" x14ac:dyDescent="0.2">
      <c r="A427" s="29" t="s">
        <v>160</v>
      </c>
    </row>
    <row r="428" spans="1:5" x14ac:dyDescent="0.2">
      <c r="D428" s="1"/>
      <c r="E428" s="1"/>
    </row>
    <row r="429" spans="1:5" s="1" customFormat="1" ht="12.95" customHeight="1" x14ac:dyDescent="0.2">
      <c r="A429" s="26" t="s">
        <v>44</v>
      </c>
    </row>
    <row r="430" spans="1:5" s="1" customFormat="1" ht="12.95" customHeight="1" x14ac:dyDescent="0.2">
      <c r="A430" s="26" t="s">
        <v>223</v>
      </c>
    </row>
    <row r="431" spans="1:5" s="1" customFormat="1" ht="12.95" customHeight="1" x14ac:dyDescent="0.2">
      <c r="A431" s="26"/>
    </row>
    <row r="432" spans="1:5" s="1" customFormat="1" ht="12.95" customHeight="1" x14ac:dyDescent="0.2">
      <c r="A432" s="26" t="s">
        <v>45</v>
      </c>
    </row>
    <row r="433" spans="1:7" s="1" customFormat="1" ht="12.95" customHeight="1" x14ac:dyDescent="0.2">
      <c r="A433" s="26" t="s">
        <v>46</v>
      </c>
    </row>
    <row r="434" spans="1:7" s="1" customFormat="1" ht="12.95" customHeight="1" x14ac:dyDescent="0.2"/>
    <row r="435" spans="1:7" s="1" customFormat="1" ht="12.95" customHeight="1" thickBot="1" x14ac:dyDescent="0.25"/>
    <row r="436" spans="1:7" s="1" customFormat="1" ht="12.95" customHeight="1" x14ac:dyDescent="0.2">
      <c r="A436" s="120" t="s">
        <v>5</v>
      </c>
      <c r="B436" s="167">
        <v>3</v>
      </c>
      <c r="C436" s="86" t="s">
        <v>74</v>
      </c>
      <c r="D436" s="86"/>
      <c r="E436" s="86"/>
    </row>
    <row r="437" spans="1:7" s="1" customFormat="1" ht="12.95" customHeight="1" x14ac:dyDescent="0.2">
      <c r="A437" s="122" t="s">
        <v>9</v>
      </c>
      <c r="B437" s="131">
        <v>0.05</v>
      </c>
      <c r="C437" s="86" t="s">
        <v>76</v>
      </c>
      <c r="D437" s="86"/>
      <c r="E437" s="86"/>
    </row>
    <row r="438" spans="1:7" s="1" customFormat="1" ht="12.95" customHeight="1" thickBot="1" x14ac:dyDescent="0.25">
      <c r="A438" s="114" t="s">
        <v>12</v>
      </c>
      <c r="B438" s="90">
        <v>100</v>
      </c>
    </row>
    <row r="439" spans="1:7" s="1" customFormat="1" ht="12.95" customHeight="1" thickBot="1" x14ac:dyDescent="0.25"/>
    <row r="440" spans="1:7" s="1" customFormat="1" ht="12.95" customHeight="1" thickBot="1" x14ac:dyDescent="0.25">
      <c r="A440" s="115" t="s">
        <v>1</v>
      </c>
      <c r="B440" s="92">
        <v>0</v>
      </c>
      <c r="C440" s="92">
        <v>1</v>
      </c>
      <c r="D440" s="92">
        <v>2</v>
      </c>
      <c r="E440" s="93">
        <v>3</v>
      </c>
    </row>
    <row r="441" spans="1:7" s="1" customFormat="1" ht="12.95" customHeight="1" x14ac:dyDescent="0.2">
      <c r="A441" s="128" t="s">
        <v>56</v>
      </c>
      <c r="B441" s="16">
        <v>0</v>
      </c>
      <c r="C441" s="44">
        <f>$B$438</f>
        <v>100</v>
      </c>
      <c r="D441" s="44">
        <f>$B$438</f>
        <v>100</v>
      </c>
      <c r="E441" s="135">
        <f>$B$438</f>
        <v>100</v>
      </c>
      <c r="G441" s="54" t="s">
        <v>15</v>
      </c>
    </row>
    <row r="442" spans="1:7" s="1" customFormat="1" ht="12.95" customHeight="1" thickBot="1" x14ac:dyDescent="0.25">
      <c r="A442" s="118" t="s">
        <v>6</v>
      </c>
      <c r="B442" s="133">
        <v>0</v>
      </c>
      <c r="C442" s="96">
        <f>C441/(1+$B$437)^C440</f>
        <v>95.238095238095241</v>
      </c>
      <c r="D442" s="96">
        <f>D441/(1+$B$437)^D440</f>
        <v>90.702947845804985</v>
      </c>
      <c r="E442" s="97">
        <f>E441/(1+$B$437)^E440</f>
        <v>86.383759853147595</v>
      </c>
      <c r="F442" s="5" t="s">
        <v>14</v>
      </c>
      <c r="G442" s="53">
        <f>SUM(B442:F442)</f>
        <v>272.32480293704782</v>
      </c>
    </row>
    <row r="443" spans="1:7" s="1" customFormat="1" ht="12.95" customHeight="1" x14ac:dyDescent="0.2"/>
    <row r="444" spans="1:7" s="1" customFormat="1" ht="12.95" customHeight="1" x14ac:dyDescent="0.2">
      <c r="A444" s="26" t="s">
        <v>57</v>
      </c>
    </row>
    <row r="445" spans="1:7" s="1" customFormat="1" ht="12.95" customHeight="1" x14ac:dyDescent="0.2"/>
    <row r="446" spans="1:7" s="1" customFormat="1" ht="12.95" customHeight="1" x14ac:dyDescent="0.2"/>
    <row r="447" spans="1:7" s="1" customFormat="1" ht="12.95" customHeight="1" x14ac:dyDescent="0.2"/>
    <row r="448" spans="1:7" s="1" customFormat="1" ht="12.95" customHeight="1" x14ac:dyDescent="0.2"/>
    <row r="449" spans="1:3" s="1" customFormat="1" ht="12.95" customHeight="1" x14ac:dyDescent="0.2"/>
    <row r="450" spans="1:3" s="1" customFormat="1" ht="12.95" customHeight="1" x14ac:dyDescent="0.2"/>
    <row r="451" spans="1:3" s="1" customFormat="1" ht="12.95" customHeight="1" x14ac:dyDescent="0.2"/>
    <row r="452" spans="1:3" s="1" customFormat="1" ht="12.95" customHeight="1" x14ac:dyDescent="0.2"/>
    <row r="453" spans="1:3" s="1" customFormat="1" ht="12.95" customHeight="1" x14ac:dyDescent="0.2"/>
    <row r="454" spans="1:3" s="1" customFormat="1" ht="12.95" customHeight="1" x14ac:dyDescent="0.2"/>
    <row r="455" spans="1:3" s="1" customFormat="1" ht="12.95" customHeight="1" x14ac:dyDescent="0.2"/>
    <row r="456" spans="1:3" s="1" customFormat="1" ht="12.95" customHeight="1" x14ac:dyDescent="0.2"/>
    <row r="457" spans="1:3" s="1" customFormat="1" ht="12.95" customHeight="1" x14ac:dyDescent="0.2"/>
    <row r="458" spans="1:3" s="1" customFormat="1" ht="12.95" customHeight="1" x14ac:dyDescent="0.2"/>
    <row r="459" spans="1:3" s="1" customFormat="1" ht="12.95" customHeight="1" x14ac:dyDescent="0.2"/>
    <row r="460" spans="1:3" s="1" customFormat="1" ht="12.95" customHeight="1" x14ac:dyDescent="0.2"/>
    <row r="461" spans="1:3" s="1" customFormat="1" ht="12.95" customHeight="1" thickBot="1" x14ac:dyDescent="0.25"/>
    <row r="462" spans="1:3" s="1" customFormat="1" ht="12.95" customHeight="1" thickBot="1" x14ac:dyDescent="0.25">
      <c r="B462" s="48" t="s">
        <v>4</v>
      </c>
      <c r="C462" s="49">
        <f>PV(B437,B436,-B438,,0)</f>
        <v>272.32480293704799</v>
      </c>
    </row>
    <row r="463" spans="1:3" s="1" customFormat="1" ht="12.95" customHeight="1" x14ac:dyDescent="0.2"/>
    <row r="464" spans="1:3" s="1" customFormat="1" ht="12.95" customHeight="1" x14ac:dyDescent="0.2">
      <c r="A464" s="29" t="s">
        <v>161</v>
      </c>
    </row>
    <row r="465" spans="1:8" s="1" customFormat="1" ht="12.95" customHeight="1" x14ac:dyDescent="0.2">
      <c r="A465" s="26"/>
    </row>
    <row r="466" spans="1:8" s="1" customFormat="1" ht="12.95" customHeight="1" x14ac:dyDescent="0.2">
      <c r="A466" s="26" t="s">
        <v>58</v>
      </c>
    </row>
    <row r="467" spans="1:8" s="1" customFormat="1" ht="12.95" customHeight="1" x14ac:dyDescent="0.2">
      <c r="A467" s="26" t="s">
        <v>16</v>
      </c>
    </row>
    <row r="468" spans="1:8" s="1" customFormat="1" ht="12.95" customHeight="1" thickBot="1" x14ac:dyDescent="0.25"/>
    <row r="469" spans="1:8" s="1" customFormat="1" ht="12.95" customHeight="1" x14ac:dyDescent="0.2">
      <c r="A469" s="120" t="s">
        <v>5</v>
      </c>
      <c r="B469" s="167">
        <v>3</v>
      </c>
      <c r="C469" s="86" t="s">
        <v>74</v>
      </c>
      <c r="D469" s="86"/>
      <c r="E469" s="86"/>
    </row>
    <row r="470" spans="1:8" s="1" customFormat="1" ht="12.95" customHeight="1" x14ac:dyDescent="0.2">
      <c r="A470" s="122" t="s">
        <v>9</v>
      </c>
      <c r="B470" s="131">
        <v>0.05</v>
      </c>
      <c r="C470" s="86" t="s">
        <v>224</v>
      </c>
      <c r="D470" s="86"/>
      <c r="E470" s="86"/>
    </row>
    <row r="471" spans="1:8" s="1" customFormat="1" ht="12.95" customHeight="1" thickBot="1" x14ac:dyDescent="0.25">
      <c r="A471" s="114" t="s">
        <v>12</v>
      </c>
      <c r="B471" s="90">
        <v>100</v>
      </c>
    </row>
    <row r="472" spans="1:8" s="1" customFormat="1" ht="12.95" customHeight="1" thickBot="1" x14ac:dyDescent="0.25"/>
    <row r="473" spans="1:8" s="1" customFormat="1" ht="12.95" customHeight="1" thickBot="1" x14ac:dyDescent="0.25">
      <c r="A473" s="115" t="s">
        <v>1</v>
      </c>
      <c r="B473" s="92">
        <v>0</v>
      </c>
      <c r="C473" s="92">
        <v>1</v>
      </c>
      <c r="D473" s="92">
        <v>2</v>
      </c>
      <c r="E473" s="93">
        <v>3</v>
      </c>
    </row>
    <row r="474" spans="1:8" s="1" customFormat="1" ht="12.95" customHeight="1" x14ac:dyDescent="0.2">
      <c r="A474" s="128" t="s">
        <v>56</v>
      </c>
      <c r="B474" s="44">
        <f>$B$471</f>
        <v>100</v>
      </c>
      <c r="C474" s="44">
        <f>$B$471</f>
        <v>100</v>
      </c>
      <c r="D474" s="44">
        <f>$B$471</f>
        <v>100</v>
      </c>
      <c r="E474" s="132">
        <v>0</v>
      </c>
      <c r="G474" s="54" t="s">
        <v>15</v>
      </c>
    </row>
    <row r="475" spans="1:8" s="1" customFormat="1" ht="12.95" customHeight="1" thickBot="1" x14ac:dyDescent="0.25">
      <c r="A475" s="118" t="s">
        <v>6</v>
      </c>
      <c r="B475" s="96">
        <f>B474/(1+$B$470)^B473</f>
        <v>100</v>
      </c>
      <c r="C475" s="96">
        <f>C474/(1+$B$470)^C473</f>
        <v>95.238095238095241</v>
      </c>
      <c r="D475" s="96">
        <f>D474/(1+$B$470)^D473</f>
        <v>90.702947845804985</v>
      </c>
      <c r="E475" s="136">
        <f>E474/(1+$B$470)^E473</f>
        <v>0</v>
      </c>
      <c r="F475" s="5" t="s">
        <v>14</v>
      </c>
      <c r="G475" s="53">
        <f>SUM(B475:F475)</f>
        <v>285.94104308390024</v>
      </c>
    </row>
    <row r="476" spans="1:8" s="1" customFormat="1" ht="12.95" customHeight="1" x14ac:dyDescent="0.2"/>
    <row r="477" spans="1:8" s="1" customFormat="1" ht="12.95" customHeight="1" x14ac:dyDescent="0.2">
      <c r="A477" s="26" t="s">
        <v>201</v>
      </c>
    </row>
    <row r="478" spans="1:8" s="1" customFormat="1" ht="12.95" customHeight="1" x14ac:dyDescent="0.2">
      <c r="A478" s="26" t="s">
        <v>200</v>
      </c>
    </row>
    <row r="479" spans="1:8" s="1" customFormat="1" ht="12.95" customHeight="1" x14ac:dyDescent="0.2"/>
    <row r="480" spans="1:8" s="1" customFormat="1" ht="12.95" customHeight="1" x14ac:dyDescent="0.2">
      <c r="H480" s="185"/>
    </row>
    <row r="481" spans="2:3" s="1" customFormat="1" ht="12.95" customHeight="1" x14ac:dyDescent="0.2"/>
    <row r="482" spans="2:3" s="1" customFormat="1" ht="12.95" customHeight="1" x14ac:dyDescent="0.2"/>
    <row r="483" spans="2:3" s="1" customFormat="1" ht="12.95" customHeight="1" x14ac:dyDescent="0.2"/>
    <row r="484" spans="2:3" s="1" customFormat="1" ht="12.95" customHeight="1" x14ac:dyDescent="0.2"/>
    <row r="485" spans="2:3" s="1" customFormat="1" ht="12.95" customHeight="1" x14ac:dyDescent="0.2"/>
    <row r="486" spans="2:3" s="1" customFormat="1" ht="12.95" customHeight="1" x14ac:dyDescent="0.2"/>
    <row r="487" spans="2:3" s="1" customFormat="1" ht="12.95" customHeight="1" x14ac:dyDescent="0.2"/>
    <row r="488" spans="2:3" s="1" customFormat="1" ht="12.95" customHeight="1" x14ac:dyDescent="0.2"/>
    <row r="489" spans="2:3" s="1" customFormat="1" ht="12.95" customHeight="1" x14ac:dyDescent="0.2"/>
    <row r="490" spans="2:3" s="1" customFormat="1" ht="12.95" customHeight="1" x14ac:dyDescent="0.2"/>
    <row r="491" spans="2:3" s="1" customFormat="1" ht="12.95" customHeight="1" x14ac:dyDescent="0.2"/>
    <row r="492" spans="2:3" s="1" customFormat="1" ht="12.95" customHeight="1" x14ac:dyDescent="0.2"/>
    <row r="493" spans="2:3" s="1" customFormat="1" ht="12.95" customHeight="1" x14ac:dyDescent="0.2"/>
    <row r="494" spans="2:3" s="1" customFormat="1" ht="12.95" customHeight="1" x14ac:dyDescent="0.2"/>
    <row r="495" spans="2:3" s="1" customFormat="1" ht="12.95" customHeight="1" thickBot="1" x14ac:dyDescent="0.25"/>
    <row r="496" spans="2:3" s="1" customFormat="1" ht="12.95" customHeight="1" thickBot="1" x14ac:dyDescent="0.25">
      <c r="B496" s="48" t="s">
        <v>4</v>
      </c>
      <c r="C496" s="49">
        <f>PV(B470,B469,-B471,,1)</f>
        <v>285.94104308390041</v>
      </c>
    </row>
    <row r="497" spans="1:6" s="1" customFormat="1" ht="12.95" customHeight="1" x14ac:dyDescent="0.2"/>
    <row r="498" spans="1:6" s="1" customFormat="1" ht="12.95" customHeight="1" x14ac:dyDescent="0.2">
      <c r="A498" s="29" t="s">
        <v>162</v>
      </c>
    </row>
    <row r="499" spans="1:6" s="1" customFormat="1" ht="12.95" customHeight="1" x14ac:dyDescent="0.2"/>
    <row r="500" spans="1:6" s="1" customFormat="1" ht="12.95" customHeight="1" x14ac:dyDescent="0.2">
      <c r="A500" s="26" t="s">
        <v>225</v>
      </c>
    </row>
    <row r="501" spans="1:6" s="1" customFormat="1" ht="12.95" customHeight="1" x14ac:dyDescent="0.2"/>
    <row r="502" spans="1:6" s="1" customFormat="1" ht="12.95" customHeight="1" thickBot="1" x14ac:dyDescent="0.25"/>
    <row r="503" spans="1:6" s="1" customFormat="1" ht="12.95" customHeight="1" x14ac:dyDescent="0.2">
      <c r="A503" s="120" t="s">
        <v>12</v>
      </c>
      <c r="B503" s="121">
        <v>100</v>
      </c>
      <c r="C503" s="86" t="s">
        <v>77</v>
      </c>
    </row>
    <row r="504" spans="1:6" s="1" customFormat="1" ht="12.95" customHeight="1" thickBot="1" x14ac:dyDescent="0.25">
      <c r="A504" s="114" t="s">
        <v>9</v>
      </c>
      <c r="B504" s="175">
        <v>0.05</v>
      </c>
      <c r="C504" s="86" t="s">
        <v>78</v>
      </c>
    </row>
    <row r="505" spans="1:6" s="1" customFormat="1" ht="12.95" customHeight="1" thickBot="1" x14ac:dyDescent="0.25">
      <c r="B505" s="4"/>
    </row>
    <row r="506" spans="1:6" s="1" customFormat="1" ht="12.95" customHeight="1" thickBot="1" x14ac:dyDescent="0.25">
      <c r="A506" s="48" t="s">
        <v>4</v>
      </c>
      <c r="B506" s="55">
        <f>B503/B504</f>
        <v>2000</v>
      </c>
    </row>
    <row r="507" spans="1:6" s="1" customFormat="1" ht="12.95" customHeight="1" x14ac:dyDescent="0.2">
      <c r="B507" s="4"/>
    </row>
    <row r="508" spans="1:6" s="1" customFormat="1" ht="12.95" customHeight="1" x14ac:dyDescent="0.2">
      <c r="B508"/>
      <c r="C508"/>
      <c r="D508"/>
      <c r="E508"/>
      <c r="F508"/>
    </row>
    <row r="509" spans="1:6" s="1" customFormat="1" ht="12.95" customHeight="1" x14ac:dyDescent="0.2">
      <c r="B509"/>
      <c r="C509"/>
      <c r="D509"/>
      <c r="E509"/>
      <c r="F509"/>
    </row>
    <row r="510" spans="1:6" s="1" customFormat="1" ht="12.95" customHeight="1" x14ac:dyDescent="0.2"/>
    <row r="511" spans="1:6" s="1" customFormat="1" ht="12.95" customHeight="1" x14ac:dyDescent="0.2">
      <c r="A511" s="29" t="s">
        <v>172</v>
      </c>
    </row>
    <row r="512" spans="1:6" s="1" customFormat="1" ht="12.95" customHeight="1" x14ac:dyDescent="0.2"/>
    <row r="513" spans="1:8" s="1" customFormat="1" ht="12.95" customHeight="1" x14ac:dyDescent="0.2">
      <c r="A513" s="29"/>
    </row>
    <row r="514" spans="1:8" s="1" customFormat="1" ht="12.95" customHeight="1" x14ac:dyDescent="0.2"/>
    <row r="515" spans="1:8" s="1" customFormat="1" ht="12.95" customHeight="1" x14ac:dyDescent="0.2">
      <c r="A515" s="26" t="s">
        <v>226</v>
      </c>
      <c r="D515" s="21"/>
      <c r="E515" s="21"/>
    </row>
    <row r="516" spans="1:8" s="1" customFormat="1" ht="12.95" customHeight="1" thickBot="1" x14ac:dyDescent="0.25">
      <c r="A516" s="137"/>
      <c r="B516" s="137"/>
      <c r="C516" s="21"/>
      <c r="F516" s="21"/>
      <c r="G516" s="21"/>
      <c r="H516" s="21"/>
    </row>
    <row r="517" spans="1:8" s="1" customFormat="1" ht="12.95" customHeight="1" thickBot="1" x14ac:dyDescent="0.25">
      <c r="A517" s="138" t="s">
        <v>9</v>
      </c>
      <c r="B517" s="139">
        <v>0.1</v>
      </c>
      <c r="C517" s="168" t="s">
        <v>79</v>
      </c>
      <c r="D517" s="169"/>
      <c r="E517" s="86"/>
      <c r="F517" s="21"/>
    </row>
    <row r="518" spans="1:8" s="1" customFormat="1" ht="12.95" customHeight="1" x14ac:dyDescent="0.2">
      <c r="A518" s="12"/>
      <c r="B518" s="13"/>
      <c r="C518" s="168" t="s">
        <v>85</v>
      </c>
      <c r="D518" s="170"/>
      <c r="E518" s="86"/>
      <c r="F518" s="13"/>
    </row>
    <row r="519" spans="1:8" s="1" customFormat="1" ht="12.95" customHeight="1" x14ac:dyDescent="0.2"/>
    <row r="520" spans="1:8" s="1" customFormat="1" ht="12.95" customHeight="1" x14ac:dyDescent="0.25">
      <c r="A520" s="5">
        <v>0</v>
      </c>
      <c r="B520" s="5">
        <v>1</v>
      </c>
      <c r="C520" s="5">
        <v>2</v>
      </c>
      <c r="D520" s="5">
        <v>3</v>
      </c>
      <c r="E520" s="5">
        <v>4</v>
      </c>
      <c r="F520" s="5">
        <v>5</v>
      </c>
      <c r="G520" s="31"/>
      <c r="H520" s="31"/>
    </row>
    <row r="521" spans="1:8" s="1" customFormat="1" ht="12.95" customHeight="1" thickBot="1" x14ac:dyDescent="0.3">
      <c r="A521" s="22"/>
      <c r="B521" s="22"/>
      <c r="C521" s="22"/>
      <c r="D521" s="22"/>
      <c r="E521" s="22"/>
      <c r="F521" s="22"/>
      <c r="G521" s="22"/>
      <c r="H521" s="22"/>
    </row>
    <row r="522" spans="1:8" s="1" customFormat="1" ht="12.95" customHeight="1" thickBot="1" x14ac:dyDescent="0.3">
      <c r="A522" s="171">
        <v>0</v>
      </c>
      <c r="B522" s="172">
        <v>100</v>
      </c>
      <c r="C522" s="172">
        <v>120</v>
      </c>
      <c r="D522" s="172">
        <v>150</v>
      </c>
      <c r="E522" s="172">
        <v>180</v>
      </c>
      <c r="F522" s="173">
        <v>250</v>
      </c>
      <c r="G522" s="168" t="s">
        <v>80</v>
      </c>
      <c r="H522" s="56"/>
    </row>
    <row r="523" spans="1:8" s="1" customFormat="1" ht="12.95" customHeight="1" x14ac:dyDescent="0.25">
      <c r="A523" s="12"/>
      <c r="B523" s="22"/>
      <c r="C523" s="22"/>
      <c r="D523" s="22"/>
      <c r="E523" s="22"/>
      <c r="F523" s="22"/>
      <c r="G523" s="168" t="s">
        <v>86</v>
      </c>
      <c r="H523" s="22"/>
    </row>
    <row r="524" spans="1:8" s="1" customFormat="1" ht="12.95" customHeight="1" x14ac:dyDescent="0.25">
      <c r="A524" s="59" t="s">
        <v>59</v>
      </c>
      <c r="B524" s="60"/>
      <c r="C524" s="60"/>
      <c r="D524" s="60"/>
      <c r="E524" s="60"/>
      <c r="F524" s="60"/>
      <c r="G524" s="22"/>
      <c r="H524" s="22"/>
    </row>
    <row r="525" spans="1:8" s="1" customFormat="1" ht="12.95" customHeight="1" x14ac:dyDescent="0.2">
      <c r="A525" s="140">
        <f t="shared" ref="A525:F525" si="4">A522/(1+$B$517)^A520</f>
        <v>0</v>
      </c>
      <c r="B525" s="140">
        <f>B522/(1+$B$517)^B520</f>
        <v>90.909090909090907</v>
      </c>
      <c r="C525" s="140">
        <f t="shared" si="4"/>
        <v>99.173553719008254</v>
      </c>
      <c r="D525" s="140">
        <f t="shared" si="4"/>
        <v>112.69722013523663</v>
      </c>
      <c r="E525" s="140">
        <f t="shared" si="4"/>
        <v>122.9424219657127</v>
      </c>
      <c r="F525" s="141">
        <f t="shared" si="4"/>
        <v>155.23033076478873</v>
      </c>
      <c r="G525" s="14"/>
      <c r="H525" s="15"/>
    </row>
    <row r="526" spans="1:8" s="1" customFormat="1" ht="12.95" customHeight="1" thickBot="1" x14ac:dyDescent="0.25">
      <c r="A526" s="6"/>
      <c r="B526" s="6"/>
      <c r="C526" s="6"/>
      <c r="D526" s="6"/>
      <c r="E526" s="6"/>
      <c r="F526" s="6"/>
      <c r="G526" s="6"/>
      <c r="H526" s="6"/>
    </row>
    <row r="527" spans="1:8" s="1" customFormat="1" ht="12.95" customHeight="1" thickBot="1" x14ac:dyDescent="0.25">
      <c r="B527" s="48" t="s">
        <v>27</v>
      </c>
      <c r="C527" s="61">
        <f>SUM(A525:F525)</f>
        <v>580.95261749383724</v>
      </c>
      <c r="D527" s="21"/>
      <c r="E527" s="21"/>
      <c r="F527" s="6"/>
      <c r="G527" s="6"/>
      <c r="H527" s="6"/>
    </row>
    <row r="528" spans="1:8" s="1" customFormat="1" ht="12.95" customHeight="1" x14ac:dyDescent="0.2">
      <c r="A528" s="21"/>
      <c r="B528" s="21"/>
      <c r="C528" s="21"/>
      <c r="D528" s="6"/>
      <c r="E528" s="6"/>
      <c r="F528" s="21"/>
      <c r="G528" s="21"/>
      <c r="H528" s="21"/>
    </row>
    <row r="529" spans="1:8" s="1" customFormat="1" ht="12.95" customHeight="1" x14ac:dyDescent="0.2">
      <c r="A529" s="40" t="s">
        <v>28</v>
      </c>
      <c r="B529" s="6"/>
      <c r="C529" s="6"/>
      <c r="D529" s="6"/>
      <c r="E529" s="6"/>
      <c r="F529" s="6"/>
      <c r="G529" s="6"/>
      <c r="H529" s="6"/>
    </row>
    <row r="530" spans="1:8" s="1" customFormat="1" ht="12.95" customHeight="1" x14ac:dyDescent="0.2">
      <c r="A530" s="41" t="s">
        <v>138</v>
      </c>
      <c r="B530" s="6"/>
      <c r="C530" s="6"/>
      <c r="F530" s="6"/>
      <c r="G530" s="6"/>
      <c r="H530" s="6"/>
    </row>
    <row r="531" spans="1:8" s="1" customFormat="1" ht="12.95" customHeight="1" x14ac:dyDescent="0.2">
      <c r="A531" s="26" t="s">
        <v>126</v>
      </c>
    </row>
    <row r="532" spans="1:8" s="1" customFormat="1" ht="12.95" customHeight="1" x14ac:dyDescent="0.2">
      <c r="A532" s="26"/>
    </row>
    <row r="533" spans="1:8" s="1" customFormat="1" ht="12.95" customHeight="1" x14ac:dyDescent="0.2">
      <c r="A533" s="28" t="s">
        <v>29</v>
      </c>
    </row>
    <row r="534" spans="1:8" s="1" customFormat="1" ht="12.95" customHeight="1" x14ac:dyDescent="0.2">
      <c r="A534" s="26" t="s">
        <v>68</v>
      </c>
    </row>
    <row r="535" spans="1:8" s="1" customFormat="1" ht="12.95" customHeight="1" x14ac:dyDescent="0.2">
      <c r="A535" s="26" t="s">
        <v>69</v>
      </c>
    </row>
    <row r="536" spans="1:8" s="1" customFormat="1" ht="12.95" customHeight="1" x14ac:dyDescent="0.2"/>
    <row r="537" spans="1:8" s="1" customFormat="1" ht="12.95" customHeight="1" thickBot="1" x14ac:dyDescent="0.25"/>
    <row r="538" spans="1:8" s="1" customFormat="1" ht="12.95" customHeight="1" thickBot="1" x14ac:dyDescent="0.25">
      <c r="A538" s="84" t="s">
        <v>9</v>
      </c>
      <c r="B538" s="139">
        <v>0.1</v>
      </c>
    </row>
    <row r="539" spans="1:8" s="1" customFormat="1" ht="12.95" customHeight="1" thickBot="1" x14ac:dyDescent="0.25"/>
    <row r="540" spans="1:8" s="1" customFormat="1" ht="12.95" customHeight="1" thickBot="1" x14ac:dyDescent="0.3">
      <c r="A540" s="142" t="s">
        <v>5</v>
      </c>
      <c r="B540" s="143" t="s">
        <v>63</v>
      </c>
      <c r="D540" s="148" t="s">
        <v>39</v>
      </c>
    </row>
    <row r="541" spans="1:8" s="1" customFormat="1" ht="12.95" customHeight="1" x14ac:dyDescent="0.2">
      <c r="A541" s="144">
        <v>0</v>
      </c>
      <c r="B541" s="145">
        <v>0</v>
      </c>
      <c r="D541" s="149">
        <f t="shared" ref="D541:D546" si="5">B541/(1+$B$538)^A541</f>
        <v>0</v>
      </c>
      <c r="E541" s="86" t="s">
        <v>81</v>
      </c>
      <c r="G541" s="86"/>
      <c r="H541" s="86"/>
    </row>
    <row r="542" spans="1:8" s="1" customFormat="1" ht="12.95" customHeight="1" x14ac:dyDescent="0.2">
      <c r="A542" s="144">
        <v>1</v>
      </c>
      <c r="B542" s="145">
        <f>B522</f>
        <v>100</v>
      </c>
      <c r="D542" s="150">
        <f t="shared" si="5"/>
        <v>90.909090909090907</v>
      </c>
    </row>
    <row r="543" spans="1:8" s="1" customFormat="1" ht="12.95" customHeight="1" x14ac:dyDescent="0.2">
      <c r="A543" s="144">
        <v>2</v>
      </c>
      <c r="B543" s="145">
        <f>C522</f>
        <v>120</v>
      </c>
      <c r="D543" s="150">
        <f t="shared" si="5"/>
        <v>99.173553719008254</v>
      </c>
    </row>
    <row r="544" spans="1:8" s="1" customFormat="1" ht="12.95" customHeight="1" x14ac:dyDescent="0.2">
      <c r="A544" s="144">
        <v>3</v>
      </c>
      <c r="B544" s="145">
        <f>D522</f>
        <v>150</v>
      </c>
      <c r="D544" s="150">
        <f t="shared" si="5"/>
        <v>112.69722013523663</v>
      </c>
    </row>
    <row r="545" spans="1:6" s="1" customFormat="1" ht="12.95" customHeight="1" x14ac:dyDescent="0.2">
      <c r="A545" s="144">
        <v>4</v>
      </c>
      <c r="B545" s="145">
        <f>E522</f>
        <v>180</v>
      </c>
      <c r="D545" s="150">
        <f t="shared" si="5"/>
        <v>122.9424219657127</v>
      </c>
    </row>
    <row r="546" spans="1:6" s="1" customFormat="1" ht="12.95" customHeight="1" thickBot="1" x14ac:dyDescent="0.25">
      <c r="A546" s="146">
        <v>5</v>
      </c>
      <c r="B546" s="147">
        <f>F522</f>
        <v>250</v>
      </c>
      <c r="D546" s="151">
        <f t="shared" si="5"/>
        <v>155.23033076478873</v>
      </c>
    </row>
    <row r="547" spans="1:6" s="1" customFormat="1" ht="12.95" customHeight="1" x14ac:dyDescent="0.2">
      <c r="A547" s="24"/>
      <c r="B547" s="57"/>
      <c r="D547" s="58"/>
    </row>
    <row r="548" spans="1:6" s="1" customFormat="1" ht="12.95" customHeight="1" x14ac:dyDescent="0.2"/>
    <row r="549" spans="1:6" s="1" customFormat="1" ht="12.95" customHeight="1" thickBot="1" x14ac:dyDescent="0.25"/>
    <row r="550" spans="1:6" s="1" customFormat="1" ht="12.95" customHeight="1" thickBot="1" x14ac:dyDescent="0.25">
      <c r="C550" s="48" t="s">
        <v>60</v>
      </c>
      <c r="D550" s="62">
        <f>SUM(D541:D546)</f>
        <v>580.95261749383724</v>
      </c>
    </row>
    <row r="551" spans="1:6" s="1" customFormat="1" ht="12.95" customHeight="1" x14ac:dyDescent="0.2"/>
    <row r="552" spans="1:6" s="1" customFormat="1" ht="12.95" customHeight="1" x14ac:dyDescent="0.2">
      <c r="A552" s="26" t="s">
        <v>227</v>
      </c>
    </row>
    <row r="553" spans="1:6" s="1" customFormat="1" ht="12.95" customHeight="1" x14ac:dyDescent="0.2">
      <c r="A553" s="26" t="s">
        <v>127</v>
      </c>
    </row>
    <row r="554" spans="1:6" s="1" customFormat="1" ht="12.95" customHeight="1" x14ac:dyDescent="0.2">
      <c r="A554" s="26" t="s">
        <v>128</v>
      </c>
    </row>
    <row r="555" spans="1:6" s="1" customFormat="1" ht="12.95" customHeight="1" x14ac:dyDescent="0.2">
      <c r="A555" s="26" t="s">
        <v>228</v>
      </c>
    </row>
    <row r="556" spans="1:6" s="1" customFormat="1" ht="12.95" customHeight="1" x14ac:dyDescent="0.2">
      <c r="A556" s="26" t="s">
        <v>229</v>
      </c>
    </row>
    <row r="557" spans="1:6" s="1" customFormat="1" ht="12.95" customHeight="1" x14ac:dyDescent="0.2"/>
    <row r="558" spans="1:6" s="1" customFormat="1" ht="12.95" customHeight="1" x14ac:dyDescent="0.2"/>
    <row r="559" spans="1:6" s="1" customFormat="1" ht="12.95" customHeight="1" x14ac:dyDescent="0.2">
      <c r="F559" s="26" t="s">
        <v>30</v>
      </c>
    </row>
    <row r="560" spans="1:6" s="1" customFormat="1" ht="12.95" customHeight="1" x14ac:dyDescent="0.2">
      <c r="F560" s="26" t="s">
        <v>139</v>
      </c>
    </row>
    <row r="561" spans="1:6" s="1" customFormat="1" ht="12.95" customHeight="1" x14ac:dyDescent="0.2">
      <c r="F561" s="26" t="s">
        <v>36</v>
      </c>
    </row>
    <row r="562" spans="1:6" s="1" customFormat="1" ht="12.95" customHeight="1" x14ac:dyDescent="0.2">
      <c r="F562" s="26" t="s">
        <v>37</v>
      </c>
    </row>
    <row r="563" spans="1:6" s="1" customFormat="1" ht="12.95" customHeight="1" x14ac:dyDescent="0.2">
      <c r="F563" s="26" t="s">
        <v>38</v>
      </c>
    </row>
    <row r="564" spans="1:6" s="1" customFormat="1" ht="12.95" customHeight="1" x14ac:dyDescent="0.2"/>
    <row r="565" spans="1:6" s="1" customFormat="1" ht="12.95" customHeight="1" x14ac:dyDescent="0.2"/>
    <row r="566" spans="1:6" s="1" customFormat="1" ht="12.95" customHeight="1" x14ac:dyDescent="0.2"/>
    <row r="567" spans="1:6" s="1" customFormat="1" ht="12.95" customHeight="1" x14ac:dyDescent="0.2"/>
    <row r="568" spans="1:6" s="1" customFormat="1" ht="12.95" customHeight="1" x14ac:dyDescent="0.2"/>
    <row r="569" spans="1:6" s="1" customFormat="1" ht="12.95" customHeight="1" x14ac:dyDescent="0.2"/>
    <row r="570" spans="1:6" s="1" customFormat="1" ht="12.95" customHeight="1" x14ac:dyDescent="0.2"/>
    <row r="571" spans="1:6" s="1" customFormat="1" ht="12.95" customHeight="1" thickBot="1" x14ac:dyDescent="0.25"/>
    <row r="572" spans="1:6" s="1" customFormat="1" ht="12.95" customHeight="1" thickBot="1" x14ac:dyDescent="0.25">
      <c r="B572" s="48" t="s">
        <v>27</v>
      </c>
      <c r="C572" s="49">
        <f>NPV(B538,B542:B546)</f>
        <v>580.95261749383712</v>
      </c>
    </row>
    <row r="573" spans="1:6" s="1" customFormat="1" ht="12.95" customHeight="1" x14ac:dyDescent="0.2"/>
    <row r="574" spans="1:6" s="1" customFormat="1" ht="12.95" customHeight="1" x14ac:dyDescent="0.2">
      <c r="A574" s="26" t="s">
        <v>129</v>
      </c>
    </row>
    <row r="575" spans="1:6" s="1" customFormat="1" ht="12.95" customHeight="1" x14ac:dyDescent="0.2">
      <c r="A575" s="26" t="s">
        <v>230</v>
      </c>
    </row>
    <row r="576" spans="1:6" s="1" customFormat="1" ht="12.95" customHeight="1" x14ac:dyDescent="0.2">
      <c r="A576" s="27" t="s">
        <v>130</v>
      </c>
    </row>
    <row r="577" spans="1:5" s="1" customFormat="1" ht="12.95" customHeight="1" x14ac:dyDescent="0.2">
      <c r="A577" s="26" t="s">
        <v>140</v>
      </c>
    </row>
    <row r="578" spans="1:5" s="1" customFormat="1" ht="12.95" customHeight="1" x14ac:dyDescent="0.2">
      <c r="A578" s="26" t="s">
        <v>70</v>
      </c>
    </row>
    <row r="579" spans="1:5" s="1" customFormat="1" ht="12.95" customHeight="1" x14ac:dyDescent="0.2"/>
    <row r="580" spans="1:5" s="1" customFormat="1" ht="12.95" customHeight="1" x14ac:dyDescent="0.2">
      <c r="A580" s="29" t="s">
        <v>173</v>
      </c>
    </row>
    <row r="581" spans="1:5" s="1" customFormat="1" ht="12.95" customHeight="1" x14ac:dyDescent="0.2"/>
    <row r="582" spans="1:5" s="1" customFormat="1" ht="12.95" customHeight="1" x14ac:dyDescent="0.2">
      <c r="A582" s="26" t="s">
        <v>48</v>
      </c>
    </row>
    <row r="583" spans="1:5" s="1" customFormat="1" ht="12.95" customHeight="1" x14ac:dyDescent="0.2">
      <c r="A583" s="26" t="s">
        <v>17</v>
      </c>
    </row>
    <row r="584" spans="1:5" s="1" customFormat="1" ht="12.95" customHeight="1" x14ac:dyDescent="0.2">
      <c r="A584" s="19"/>
      <c r="B584" s="19"/>
    </row>
    <row r="585" spans="1:5" s="1" customFormat="1" ht="12.95" customHeight="1" thickBot="1" x14ac:dyDescent="0.25">
      <c r="A585" s="20"/>
      <c r="B585" s="152"/>
      <c r="C585" s="19"/>
    </row>
    <row r="586" spans="1:5" s="1" customFormat="1" ht="12.95" customHeight="1" thickBot="1" x14ac:dyDescent="0.25">
      <c r="A586" s="138" t="s">
        <v>9</v>
      </c>
      <c r="B586" s="139">
        <v>0.1</v>
      </c>
      <c r="C586" s="168" t="s">
        <v>79</v>
      </c>
      <c r="D586" s="169"/>
      <c r="E586" s="86"/>
    </row>
    <row r="587" spans="1:5" s="1" customFormat="1" ht="12.95" customHeight="1" x14ac:dyDescent="0.2">
      <c r="C587" s="168" t="s">
        <v>87</v>
      </c>
      <c r="D587" s="170"/>
      <c r="E587" s="86"/>
    </row>
    <row r="588" spans="1:5" s="1" customFormat="1" ht="12.95" customHeight="1" thickBot="1" x14ac:dyDescent="0.25">
      <c r="A588" s="19"/>
      <c r="C588" s="19"/>
    </row>
    <row r="589" spans="1:5" s="1" customFormat="1" ht="12.95" customHeight="1" thickBot="1" x14ac:dyDescent="0.3">
      <c r="A589" s="153" t="s">
        <v>5</v>
      </c>
      <c r="B589" s="154" t="s">
        <v>24</v>
      </c>
      <c r="C589" s="155" t="s">
        <v>63</v>
      </c>
      <c r="E589" s="148" t="s">
        <v>61</v>
      </c>
    </row>
    <row r="590" spans="1:5" s="1" customFormat="1" ht="12.95" customHeight="1" x14ac:dyDescent="0.2">
      <c r="A590" s="156">
        <v>0</v>
      </c>
      <c r="B590" s="25">
        <f t="shared" ref="B590:B595" si="6">5-A590</f>
        <v>5</v>
      </c>
      <c r="C590" s="157">
        <v>0</v>
      </c>
      <c r="E590" s="149">
        <f t="shared" ref="E590:E595" si="7">C590*(1+$B$586)^(5-A590)</f>
        <v>0</v>
      </c>
    </row>
    <row r="591" spans="1:5" s="1" customFormat="1" ht="12.95" customHeight="1" x14ac:dyDescent="0.2">
      <c r="A591" s="144">
        <v>1</v>
      </c>
      <c r="B591" s="64">
        <f t="shared" si="6"/>
        <v>4</v>
      </c>
      <c r="C591" s="145">
        <v>100</v>
      </c>
      <c r="E591" s="158">
        <f t="shared" si="7"/>
        <v>146.41000000000005</v>
      </c>
    </row>
    <row r="592" spans="1:5" s="1" customFormat="1" ht="12.95" customHeight="1" x14ac:dyDescent="0.2">
      <c r="A592" s="144">
        <v>2</v>
      </c>
      <c r="B592" s="64">
        <f t="shared" si="6"/>
        <v>3</v>
      </c>
      <c r="C592" s="145">
        <v>120</v>
      </c>
      <c r="E592" s="150">
        <f t="shared" si="7"/>
        <v>159.72000000000006</v>
      </c>
    </row>
    <row r="593" spans="1:5" s="1" customFormat="1" ht="12.95" customHeight="1" x14ac:dyDescent="0.2">
      <c r="A593" s="144">
        <v>3</v>
      </c>
      <c r="B593" s="64">
        <f t="shared" si="6"/>
        <v>2</v>
      </c>
      <c r="C593" s="145">
        <v>150</v>
      </c>
      <c r="E593" s="150">
        <f t="shared" si="7"/>
        <v>181.50000000000003</v>
      </c>
    </row>
    <row r="594" spans="1:5" s="1" customFormat="1" ht="12.95" customHeight="1" x14ac:dyDescent="0.2">
      <c r="A594" s="144">
        <v>4</v>
      </c>
      <c r="B594" s="64">
        <f t="shared" si="6"/>
        <v>1</v>
      </c>
      <c r="C594" s="145">
        <v>180</v>
      </c>
      <c r="E594" s="150">
        <f t="shared" si="7"/>
        <v>198.00000000000003</v>
      </c>
    </row>
    <row r="595" spans="1:5" s="1" customFormat="1" ht="12.95" customHeight="1" thickBot="1" x14ac:dyDescent="0.25">
      <c r="A595" s="146">
        <v>5</v>
      </c>
      <c r="B595" s="42">
        <f t="shared" si="6"/>
        <v>0</v>
      </c>
      <c r="C595" s="147">
        <v>250</v>
      </c>
      <c r="E595" s="151">
        <f t="shared" si="7"/>
        <v>250</v>
      </c>
    </row>
    <row r="596" spans="1:5" s="1" customFormat="1" ht="12.95" customHeight="1" x14ac:dyDescent="0.2">
      <c r="A596" s="23"/>
      <c r="B596" s="24"/>
      <c r="C596" s="57"/>
      <c r="E596" s="58"/>
    </row>
    <row r="597" spans="1:5" s="1" customFormat="1" ht="12.95" customHeight="1" thickBot="1" x14ac:dyDescent="0.25">
      <c r="A597" s="24"/>
      <c r="B597" s="24"/>
      <c r="C597" s="57"/>
    </row>
    <row r="598" spans="1:5" s="1" customFormat="1" ht="12.95" customHeight="1" thickBot="1" x14ac:dyDescent="0.25">
      <c r="D598" s="48" t="s">
        <v>62</v>
      </c>
      <c r="E598" s="62">
        <f>SUM(E590:E597)</f>
        <v>935.63000000000011</v>
      </c>
    </row>
    <row r="599" spans="1:5" s="1" customFormat="1" ht="12.95" customHeight="1" x14ac:dyDescent="0.2"/>
    <row r="600" spans="1:5" s="1" customFormat="1" ht="12.95" customHeight="1" x14ac:dyDescent="0.2"/>
    <row r="601" spans="1:5" s="1" customFormat="1" ht="12.95" customHeight="1" x14ac:dyDescent="0.2">
      <c r="A601" s="26" t="s">
        <v>31</v>
      </c>
    </row>
    <row r="602" spans="1:5" s="1" customFormat="1" ht="12.95" customHeight="1" x14ac:dyDescent="0.2">
      <c r="A602" s="26" t="s">
        <v>32</v>
      </c>
    </row>
    <row r="603" spans="1:5" s="1" customFormat="1" ht="12.95" customHeight="1" x14ac:dyDescent="0.2">
      <c r="A603" s="26" t="s">
        <v>131</v>
      </c>
    </row>
    <row r="604" spans="1:5" s="1" customFormat="1" ht="12.95" customHeight="1" x14ac:dyDescent="0.2"/>
    <row r="605" spans="1:5" s="1" customFormat="1" ht="12.95" customHeight="1" x14ac:dyDescent="0.2">
      <c r="A605" s="29" t="s">
        <v>90</v>
      </c>
    </row>
    <row r="606" spans="1:5" s="1" customFormat="1" ht="12.95" customHeight="1" x14ac:dyDescent="0.2"/>
    <row r="607" spans="1:5" s="1" customFormat="1" ht="12.95" customHeight="1" x14ac:dyDescent="0.2">
      <c r="A607" s="29" t="s">
        <v>163</v>
      </c>
    </row>
    <row r="608" spans="1:5" s="1" customFormat="1" ht="12.95" customHeight="1" x14ac:dyDescent="0.2"/>
    <row r="609" spans="1:8" s="1" customFormat="1" ht="12.95" customHeight="1" x14ac:dyDescent="0.2">
      <c r="A609" s="26" t="s">
        <v>231</v>
      </c>
      <c r="D609" s="21"/>
      <c r="E609" s="21"/>
    </row>
    <row r="610" spans="1:8" s="1" customFormat="1" ht="12.95" customHeight="1" thickBot="1" x14ac:dyDescent="0.25">
      <c r="A610" s="137"/>
      <c r="B610" s="137"/>
      <c r="C610" s="21"/>
      <c r="F610" s="21"/>
      <c r="G610" s="21"/>
      <c r="H610" s="21"/>
    </row>
    <row r="611" spans="1:8" s="1" customFormat="1" ht="12.95" customHeight="1" thickBot="1" x14ac:dyDescent="0.25">
      <c r="A611" s="138" t="s">
        <v>9</v>
      </c>
      <c r="B611" s="139">
        <v>0.1</v>
      </c>
      <c r="C611" s="168" t="s">
        <v>79</v>
      </c>
      <c r="D611" s="169"/>
      <c r="E611" s="86"/>
      <c r="F611" s="21"/>
    </row>
    <row r="612" spans="1:8" s="1" customFormat="1" ht="12.95" customHeight="1" x14ac:dyDescent="0.2">
      <c r="A612" s="12"/>
      <c r="B612" s="13"/>
      <c r="C612" s="168" t="s">
        <v>85</v>
      </c>
      <c r="D612" s="170"/>
      <c r="E612" s="86"/>
      <c r="F612" s="13"/>
    </row>
    <row r="613" spans="1:8" s="1" customFormat="1" ht="12.95" customHeight="1" x14ac:dyDescent="0.2"/>
    <row r="614" spans="1:8" s="1" customFormat="1" ht="12.95" customHeight="1" x14ac:dyDescent="0.25">
      <c r="A614" s="5">
        <v>0</v>
      </c>
      <c r="B614" s="5">
        <v>1</v>
      </c>
      <c r="C614" s="5">
        <v>2</v>
      </c>
      <c r="D614" s="5">
        <v>3</v>
      </c>
      <c r="E614" s="5">
        <v>4</v>
      </c>
      <c r="F614" s="5">
        <v>5</v>
      </c>
      <c r="G614" s="31"/>
      <c r="H614" s="31"/>
    </row>
    <row r="615" spans="1:8" s="1" customFormat="1" ht="12.95" customHeight="1" thickBot="1" x14ac:dyDescent="0.3">
      <c r="A615" s="22"/>
      <c r="B615" s="22"/>
      <c r="C615" s="22"/>
      <c r="D615" s="22"/>
      <c r="E615" s="22"/>
      <c r="F615" s="22"/>
      <c r="G615" s="22"/>
      <c r="H615" s="22"/>
    </row>
    <row r="616" spans="1:8" s="1" customFormat="1" ht="12.95" customHeight="1" thickBot="1" x14ac:dyDescent="0.3">
      <c r="A616" s="171">
        <v>-500</v>
      </c>
      <c r="B616" s="172">
        <v>100</v>
      </c>
      <c r="C616" s="172">
        <v>120</v>
      </c>
      <c r="D616" s="172">
        <v>150</v>
      </c>
      <c r="E616" s="172">
        <v>180</v>
      </c>
      <c r="F616" s="173">
        <v>250</v>
      </c>
      <c r="G616" s="168" t="s">
        <v>80</v>
      </c>
      <c r="H616" s="56"/>
    </row>
    <row r="617" spans="1:8" s="1" customFormat="1" ht="12.95" customHeight="1" x14ac:dyDescent="0.25">
      <c r="A617" s="12"/>
      <c r="B617" s="22"/>
      <c r="C617" s="22"/>
      <c r="D617" s="22"/>
      <c r="E617" s="22"/>
      <c r="F617" s="22"/>
      <c r="G617" s="168" t="s">
        <v>86</v>
      </c>
      <c r="H617" s="22"/>
    </row>
    <row r="618" spans="1:8" s="1" customFormat="1" ht="12.95" customHeight="1" x14ac:dyDescent="0.25">
      <c r="A618" s="59" t="s">
        <v>59</v>
      </c>
      <c r="B618" s="60"/>
      <c r="C618" s="60"/>
      <c r="D618" s="60"/>
      <c r="E618" s="60"/>
      <c r="F618" s="60"/>
      <c r="G618" s="22"/>
      <c r="H618" s="22"/>
    </row>
    <row r="619" spans="1:8" s="1" customFormat="1" ht="12.95" customHeight="1" x14ac:dyDescent="0.2">
      <c r="A619" s="140">
        <f>A616/(1+$B$611)^A614</f>
        <v>-500</v>
      </c>
      <c r="B619" s="140">
        <f>B616/(1+$B$611)^B614</f>
        <v>90.909090909090907</v>
      </c>
      <c r="C619" s="140">
        <f t="shared" ref="C619:F619" si="8">C616/(1+$B$611)^C614</f>
        <v>99.173553719008254</v>
      </c>
      <c r="D619" s="140">
        <f t="shared" si="8"/>
        <v>112.69722013523663</v>
      </c>
      <c r="E619" s="140">
        <f t="shared" si="8"/>
        <v>122.9424219657127</v>
      </c>
      <c r="F619" s="140">
        <f t="shared" si="8"/>
        <v>155.23033076478873</v>
      </c>
      <c r="G619" s="14"/>
      <c r="H619" s="15"/>
    </row>
    <row r="620" spans="1:8" s="1" customFormat="1" ht="12.95" customHeight="1" thickBot="1" x14ac:dyDescent="0.25">
      <c r="A620" s="6"/>
      <c r="B620" s="6"/>
      <c r="C620" s="6"/>
      <c r="D620" s="6"/>
      <c r="E620" s="6"/>
      <c r="F620" s="6"/>
      <c r="G620" s="6"/>
      <c r="H620" s="6"/>
    </row>
    <row r="621" spans="1:8" s="1" customFormat="1" ht="12.95" customHeight="1" thickBot="1" x14ac:dyDescent="0.25">
      <c r="B621" s="48" t="s">
        <v>27</v>
      </c>
      <c r="C621" s="61">
        <f>SUM(A619:F619)</f>
        <v>80.952617493837238</v>
      </c>
      <c r="D621" s="21"/>
      <c r="E621" s="21"/>
      <c r="F621" s="6"/>
      <c r="G621" s="6"/>
      <c r="H621" s="6"/>
    </row>
    <row r="622" spans="1:8" s="1" customFormat="1" ht="12.95" customHeight="1" x14ac:dyDescent="0.2">
      <c r="A622" s="21"/>
      <c r="B622" s="21"/>
      <c r="C622" s="21"/>
      <c r="D622" s="6"/>
      <c r="E622" s="6"/>
      <c r="F622" s="21"/>
      <c r="G622" s="21"/>
      <c r="H622" s="21"/>
    </row>
    <row r="623" spans="1:8" s="1" customFormat="1" ht="12.95" customHeight="1" x14ac:dyDescent="0.2">
      <c r="A623" s="40" t="s">
        <v>232</v>
      </c>
      <c r="B623" s="6"/>
      <c r="C623" s="6"/>
      <c r="D623" s="6"/>
      <c r="E623" s="6"/>
      <c r="F623" s="6"/>
      <c r="G623" s="6"/>
      <c r="H623" s="6"/>
    </row>
    <row r="624" spans="1:8" s="1" customFormat="1" ht="12.95" customHeight="1" x14ac:dyDescent="0.2">
      <c r="A624" s="41" t="s">
        <v>233</v>
      </c>
      <c r="B624" s="6"/>
      <c r="C624" s="6"/>
      <c r="F624" s="6"/>
      <c r="G624" s="6"/>
      <c r="H624" s="6"/>
    </row>
    <row r="625" spans="1:8" s="1" customFormat="1" ht="12.95" customHeight="1" x14ac:dyDescent="0.2">
      <c r="A625" s="26" t="s">
        <v>126</v>
      </c>
    </row>
    <row r="626" spans="1:8" s="1" customFormat="1" ht="12.95" customHeight="1" x14ac:dyDescent="0.2">
      <c r="A626" s="26"/>
    </row>
    <row r="627" spans="1:8" s="1" customFormat="1" ht="12.95" customHeight="1" x14ac:dyDescent="0.2">
      <c r="A627" s="28" t="s">
        <v>29</v>
      </c>
    </row>
    <row r="628" spans="1:8" s="1" customFormat="1" ht="12.95" customHeight="1" x14ac:dyDescent="0.2">
      <c r="A628" s="26" t="s">
        <v>68</v>
      </c>
    </row>
    <row r="629" spans="1:8" s="1" customFormat="1" ht="12.95" customHeight="1" x14ac:dyDescent="0.2">
      <c r="A629" s="26" t="s">
        <v>69</v>
      </c>
    </row>
    <row r="630" spans="1:8" s="1" customFormat="1" ht="12.95" customHeight="1" x14ac:dyDescent="0.2"/>
    <row r="631" spans="1:8" s="1" customFormat="1" ht="12.95" customHeight="1" thickBot="1" x14ac:dyDescent="0.25"/>
    <row r="632" spans="1:8" s="1" customFormat="1" ht="12.95" customHeight="1" thickBot="1" x14ac:dyDescent="0.25">
      <c r="A632" s="84" t="s">
        <v>9</v>
      </c>
      <c r="B632" s="139">
        <v>0.1</v>
      </c>
    </row>
    <row r="633" spans="1:8" s="1" customFormat="1" ht="12.95" customHeight="1" thickBot="1" x14ac:dyDescent="0.25"/>
    <row r="634" spans="1:8" s="1" customFormat="1" ht="12.95" customHeight="1" thickBot="1" x14ac:dyDescent="0.3">
      <c r="A634" s="142" t="s">
        <v>5</v>
      </c>
      <c r="B634" s="143" t="s">
        <v>63</v>
      </c>
      <c r="D634" s="148" t="s">
        <v>39</v>
      </c>
    </row>
    <row r="635" spans="1:8" s="1" customFormat="1" ht="12.95" customHeight="1" x14ac:dyDescent="0.2">
      <c r="A635" s="144">
        <v>0</v>
      </c>
      <c r="B635" s="145">
        <v>-500</v>
      </c>
      <c r="D635" s="149">
        <f>B635/(1+$B$632)^A635</f>
        <v>-500</v>
      </c>
      <c r="E635" s="86"/>
      <c r="G635" s="86"/>
      <c r="H635" s="86"/>
    </row>
    <row r="636" spans="1:8" s="1" customFormat="1" ht="12.95" customHeight="1" x14ac:dyDescent="0.2">
      <c r="A636" s="144">
        <v>1</v>
      </c>
      <c r="B636" s="145">
        <f>B616</f>
        <v>100</v>
      </c>
      <c r="D636" s="150">
        <f t="shared" ref="D636:D640" si="9">B636/(1+$B$632)^A636</f>
        <v>90.909090909090907</v>
      </c>
    </row>
    <row r="637" spans="1:8" s="1" customFormat="1" ht="12.95" customHeight="1" x14ac:dyDescent="0.2">
      <c r="A637" s="144">
        <v>2</v>
      </c>
      <c r="B637" s="145">
        <f>C616</f>
        <v>120</v>
      </c>
      <c r="D637" s="150">
        <f t="shared" si="9"/>
        <v>99.173553719008254</v>
      </c>
    </row>
    <row r="638" spans="1:8" s="1" customFormat="1" ht="12.95" customHeight="1" x14ac:dyDescent="0.2">
      <c r="A638" s="144">
        <v>3</v>
      </c>
      <c r="B638" s="145">
        <f>D616</f>
        <v>150</v>
      </c>
      <c r="D638" s="150">
        <f t="shared" si="9"/>
        <v>112.69722013523663</v>
      </c>
    </row>
    <row r="639" spans="1:8" s="1" customFormat="1" ht="12.95" customHeight="1" x14ac:dyDescent="0.2">
      <c r="A639" s="144">
        <v>4</v>
      </c>
      <c r="B639" s="145">
        <f>E616</f>
        <v>180</v>
      </c>
      <c r="D639" s="150">
        <f t="shared" si="9"/>
        <v>122.9424219657127</v>
      </c>
    </row>
    <row r="640" spans="1:8" s="1" customFormat="1" ht="12.95" customHeight="1" thickBot="1" x14ac:dyDescent="0.25">
      <c r="A640" s="146">
        <v>5</v>
      </c>
      <c r="B640" s="147">
        <f>F616</f>
        <v>250</v>
      </c>
      <c r="D640" s="151">
        <f t="shared" si="9"/>
        <v>155.23033076478873</v>
      </c>
    </row>
    <row r="641" spans="1:4" s="1" customFormat="1" ht="12.95" customHeight="1" x14ac:dyDescent="0.2">
      <c r="A641" s="24"/>
      <c r="B641" s="57"/>
      <c r="D641" s="58"/>
    </row>
    <row r="642" spans="1:4" s="1" customFormat="1" ht="12.95" customHeight="1" x14ac:dyDescent="0.2"/>
    <row r="643" spans="1:4" s="1" customFormat="1" ht="12.95" customHeight="1" thickBot="1" x14ac:dyDescent="0.25"/>
    <row r="644" spans="1:4" s="1" customFormat="1" ht="12.95" customHeight="1" thickBot="1" x14ac:dyDescent="0.25">
      <c r="B644" s="48" t="s">
        <v>60</v>
      </c>
      <c r="C644" s="62">
        <f>SUM(D635:D643)</f>
        <v>80.952617493837238</v>
      </c>
    </row>
    <row r="645" spans="1:4" s="1" customFormat="1" ht="12.95" customHeight="1" x14ac:dyDescent="0.2"/>
    <row r="646" spans="1:4" s="1" customFormat="1" ht="12.95" customHeight="1" x14ac:dyDescent="0.2">
      <c r="A646" s="26" t="s">
        <v>227</v>
      </c>
    </row>
    <row r="647" spans="1:4" s="1" customFormat="1" ht="12.95" customHeight="1" x14ac:dyDescent="0.2">
      <c r="A647" s="26" t="s">
        <v>127</v>
      </c>
    </row>
    <row r="648" spans="1:4" s="1" customFormat="1" ht="12.95" customHeight="1" x14ac:dyDescent="0.2">
      <c r="A648" s="26" t="s">
        <v>128</v>
      </c>
    </row>
    <row r="649" spans="1:4" s="1" customFormat="1" ht="12.95" customHeight="1" x14ac:dyDescent="0.2">
      <c r="A649" s="26" t="s">
        <v>228</v>
      </c>
    </row>
    <row r="650" spans="1:4" s="1" customFormat="1" ht="12.95" customHeight="1" x14ac:dyDescent="0.2">
      <c r="A650" s="26" t="s">
        <v>234</v>
      </c>
    </row>
    <row r="651" spans="1:4" s="1" customFormat="1" ht="12.95" customHeight="1" thickBot="1" x14ac:dyDescent="0.25"/>
    <row r="652" spans="1:4" s="1" customFormat="1" ht="12.95" customHeight="1" thickBot="1" x14ac:dyDescent="0.25">
      <c r="B652" s="48" t="s">
        <v>27</v>
      </c>
      <c r="C652" s="49">
        <f>NPV(B632,B636:B640)+B635</f>
        <v>80.952617493837124</v>
      </c>
    </row>
    <row r="653" spans="1:4" s="1" customFormat="1" ht="12.95" customHeight="1" x14ac:dyDescent="0.2"/>
    <row r="654" spans="1:4" s="1" customFormat="1" ht="12.95" customHeight="1" x14ac:dyDescent="0.2">
      <c r="A654" s="29" t="s">
        <v>164</v>
      </c>
    </row>
    <row r="655" spans="1:4" s="1" customFormat="1" ht="12.95" customHeight="1" x14ac:dyDescent="0.2"/>
    <row r="656" spans="1:4" s="1" customFormat="1" ht="12.95" customHeight="1" x14ac:dyDescent="0.2">
      <c r="A656" s="26" t="s">
        <v>91</v>
      </c>
    </row>
    <row r="657" spans="1:5" s="1" customFormat="1" ht="12.95" customHeight="1" x14ac:dyDescent="0.2">
      <c r="A657" s="26" t="s">
        <v>92</v>
      </c>
    </row>
    <row r="658" spans="1:5" s="1" customFormat="1" ht="12.95" customHeight="1" thickBot="1" x14ac:dyDescent="0.25"/>
    <row r="659" spans="1:5" s="1" customFormat="1" ht="12.95" customHeight="1" thickBot="1" x14ac:dyDescent="0.25">
      <c r="B659" s="48" t="s">
        <v>93</v>
      </c>
      <c r="C659" s="177">
        <f>IRR(B635:B640,B632)</f>
        <v>0.15255554312264774</v>
      </c>
    </row>
    <row r="660" spans="1:5" s="1" customFormat="1" ht="12.95" customHeight="1" x14ac:dyDescent="0.2"/>
    <row r="661" spans="1:5" s="1" customFormat="1" ht="12.95" customHeight="1" x14ac:dyDescent="0.2">
      <c r="A661" s="26" t="s">
        <v>132</v>
      </c>
    </row>
    <row r="662" spans="1:5" s="1" customFormat="1" ht="12.95" customHeight="1" x14ac:dyDescent="0.2">
      <c r="A662" s="26" t="s">
        <v>133</v>
      </c>
    </row>
    <row r="663" spans="1:5" s="1" customFormat="1" ht="12.95" customHeight="1" x14ac:dyDescent="0.2">
      <c r="A663" s="26"/>
    </row>
    <row r="664" spans="1:5" s="1" customFormat="1" ht="12.95" customHeight="1" x14ac:dyDescent="0.2"/>
    <row r="665" spans="1:5" s="1" customFormat="1" ht="12.95" customHeight="1" x14ac:dyDescent="0.2">
      <c r="A665" s="29" t="s">
        <v>165</v>
      </c>
    </row>
    <row r="666" spans="1:5" s="1" customFormat="1" ht="12.95" customHeight="1" x14ac:dyDescent="0.2"/>
    <row r="667" spans="1:5" s="1" customFormat="1" ht="12.95" customHeight="1" x14ac:dyDescent="0.2">
      <c r="A667" s="26" t="s">
        <v>235</v>
      </c>
    </row>
    <row r="668" spans="1:5" s="1" customFormat="1" ht="12.95" customHeight="1" x14ac:dyDescent="0.2"/>
    <row r="669" spans="1:5" s="1" customFormat="1" ht="12.95" customHeight="1" thickBot="1" x14ac:dyDescent="0.25"/>
    <row r="670" spans="1:5" s="1" customFormat="1" ht="12.95" customHeight="1" thickBot="1" x14ac:dyDescent="0.25">
      <c r="A670" s="120" t="s">
        <v>33</v>
      </c>
      <c r="B670" s="121">
        <v>3</v>
      </c>
      <c r="D670" s="48" t="s">
        <v>2</v>
      </c>
      <c r="E670" s="49">
        <f>FV(B671,B670,,-B672)</f>
        <v>119.10160000000003</v>
      </c>
    </row>
    <row r="671" spans="1:5" s="1" customFormat="1" ht="12.95" customHeight="1" x14ac:dyDescent="0.2">
      <c r="A671" s="122" t="s">
        <v>9</v>
      </c>
      <c r="B671" s="131">
        <v>0.06</v>
      </c>
    </row>
    <row r="672" spans="1:5" s="1" customFormat="1" ht="12.95" customHeight="1" thickBot="1" x14ac:dyDescent="0.25">
      <c r="A672" s="114" t="s">
        <v>6</v>
      </c>
      <c r="B672" s="90">
        <v>100</v>
      </c>
    </row>
    <row r="673" spans="1:7" s="1" customFormat="1" ht="12.95" customHeight="1" thickBot="1" x14ac:dyDescent="0.25"/>
    <row r="674" spans="1:7" s="1" customFormat="1" ht="12.95" customHeight="1" thickBot="1" x14ac:dyDescent="0.25">
      <c r="F674" s="187">
        <f>ABS(E677-E670)</f>
        <v>0.30362965289995714</v>
      </c>
      <c r="G674" s="1" t="s">
        <v>65</v>
      </c>
    </row>
    <row r="675" spans="1:7" s="1" customFormat="1" ht="12.95" customHeight="1" x14ac:dyDescent="0.2">
      <c r="A675" s="26" t="s">
        <v>64</v>
      </c>
      <c r="E675" s="63"/>
    </row>
    <row r="676" spans="1:7" s="1" customFormat="1" ht="12.95" customHeight="1" thickBot="1" x14ac:dyDescent="0.25"/>
    <row r="677" spans="1:7" s="1" customFormat="1" ht="12.95" customHeight="1" thickBot="1" x14ac:dyDescent="0.25">
      <c r="A677" s="120" t="s">
        <v>34</v>
      </c>
      <c r="B677" s="159">
        <f>B670*2</f>
        <v>6</v>
      </c>
      <c r="D677" s="48" t="s">
        <v>2</v>
      </c>
      <c r="E677" s="49">
        <f>FV(B678,B677,,-B679)</f>
        <v>119.40522965289999</v>
      </c>
    </row>
    <row r="678" spans="1:7" s="1" customFormat="1" ht="12.95" customHeight="1" x14ac:dyDescent="0.2">
      <c r="A678" s="122" t="s">
        <v>35</v>
      </c>
      <c r="B678" s="160">
        <f>B671/2</f>
        <v>0.03</v>
      </c>
    </row>
    <row r="679" spans="1:7" s="1" customFormat="1" ht="12.95" customHeight="1" thickBot="1" x14ac:dyDescent="0.25">
      <c r="A679" s="114" t="s">
        <v>6</v>
      </c>
      <c r="B679" s="161">
        <f>B672</f>
        <v>100</v>
      </c>
    </row>
    <row r="680" spans="1:7" s="1" customFormat="1" ht="12.95" customHeight="1" x14ac:dyDescent="0.2"/>
    <row r="681" spans="1:7" s="1" customFormat="1" ht="12.95" customHeight="1" x14ac:dyDescent="0.2">
      <c r="A681" s="26" t="s">
        <v>236</v>
      </c>
    </row>
    <row r="682" spans="1:7" s="1" customFormat="1" ht="12.95" customHeight="1" x14ac:dyDescent="0.2"/>
    <row r="683" spans="1:7" s="1" customFormat="1" ht="12.95" customHeight="1" thickBot="1" x14ac:dyDescent="0.25"/>
    <row r="684" spans="1:7" s="1" customFormat="1" ht="12.95" customHeight="1" thickBot="1" x14ac:dyDescent="0.25">
      <c r="A684" s="120" t="s">
        <v>5</v>
      </c>
      <c r="B684" s="121">
        <v>3</v>
      </c>
      <c r="D684" s="48" t="s">
        <v>4</v>
      </c>
      <c r="E684" s="49">
        <f>PV(B685,B684,-B686)</f>
        <v>257.70969872478804</v>
      </c>
    </row>
    <row r="685" spans="1:7" s="1" customFormat="1" ht="12.95" customHeight="1" x14ac:dyDescent="0.2">
      <c r="A685" s="122" t="s">
        <v>9</v>
      </c>
      <c r="B685" s="131">
        <v>0.08</v>
      </c>
    </row>
    <row r="686" spans="1:7" s="1" customFormat="1" ht="12.95" customHeight="1" thickBot="1" x14ac:dyDescent="0.25">
      <c r="A686" s="114" t="s">
        <v>12</v>
      </c>
      <c r="B686" s="90">
        <v>100</v>
      </c>
    </row>
    <row r="687" spans="1:7" s="1" customFormat="1" ht="12.95" customHeight="1" x14ac:dyDescent="0.2"/>
    <row r="688" spans="1:7" s="1" customFormat="1" ht="12.95" customHeight="1" x14ac:dyDescent="0.2">
      <c r="A688" s="26" t="s">
        <v>237</v>
      </c>
    </row>
    <row r="689" spans="1:8" s="1" customFormat="1" ht="12.95" customHeight="1" thickBot="1" x14ac:dyDescent="0.25"/>
    <row r="690" spans="1:8" s="1" customFormat="1" ht="12.95" customHeight="1" thickBot="1" x14ac:dyDescent="0.25">
      <c r="A690" s="120" t="s">
        <v>5</v>
      </c>
      <c r="B690" s="121">
        <f>B684*2</f>
        <v>6</v>
      </c>
      <c r="D690" s="48" t="s">
        <v>4</v>
      </c>
      <c r="E690" s="49">
        <f>PV(B691,B690,-B692)</f>
        <v>262.10684283731786</v>
      </c>
    </row>
    <row r="691" spans="1:8" s="1" customFormat="1" ht="12.95" customHeight="1" x14ac:dyDescent="0.2">
      <c r="A691" s="122" t="s">
        <v>9</v>
      </c>
      <c r="B691" s="162">
        <f>B685/2</f>
        <v>0.04</v>
      </c>
    </row>
    <row r="692" spans="1:8" s="1" customFormat="1" ht="12.95" customHeight="1" thickBot="1" x14ac:dyDescent="0.25">
      <c r="A692" s="114" t="s">
        <v>12</v>
      </c>
      <c r="B692" s="90">
        <f>B686/2</f>
        <v>50</v>
      </c>
    </row>
    <row r="693" spans="1:8" s="1" customFormat="1" ht="12.95" customHeight="1" x14ac:dyDescent="0.2"/>
    <row r="694" spans="1:8" s="1" customFormat="1" ht="12.95" customHeight="1" x14ac:dyDescent="0.2">
      <c r="A694" s="26" t="s">
        <v>238</v>
      </c>
    </row>
    <row r="695" spans="1:8" s="1" customFormat="1" ht="12.95" customHeight="1" x14ac:dyDescent="0.2"/>
    <row r="696" spans="1:8" s="1" customFormat="1" ht="12.95" customHeight="1" x14ac:dyDescent="0.2"/>
    <row r="697" spans="1:8" s="1" customFormat="1" ht="12.95" customHeight="1" x14ac:dyDescent="0.2">
      <c r="A697" s="65" t="s">
        <v>166</v>
      </c>
    </row>
    <row r="698" spans="1:8" s="1" customFormat="1" ht="12.95" customHeight="1" x14ac:dyDescent="0.2">
      <c r="D698" s="26"/>
      <c r="E698" s="26"/>
    </row>
    <row r="699" spans="1:8" s="1" customFormat="1" ht="12.95" customHeight="1" x14ac:dyDescent="0.2">
      <c r="A699" s="26" t="s">
        <v>141</v>
      </c>
      <c r="B699" s="26"/>
      <c r="C699" s="26"/>
      <c r="D699" s="26"/>
      <c r="E699" s="26"/>
      <c r="F699" s="26"/>
      <c r="G699" s="26"/>
      <c r="H699" s="26"/>
    </row>
    <row r="700" spans="1:8" s="1" customFormat="1" ht="12.95" customHeight="1" x14ac:dyDescent="0.2">
      <c r="A700" s="26" t="s">
        <v>239</v>
      </c>
      <c r="B700" s="26"/>
      <c r="C700" s="26"/>
      <c r="F700" s="26"/>
      <c r="G700" s="26"/>
      <c r="H700" s="26"/>
    </row>
    <row r="701" spans="1:8" s="1" customFormat="1" ht="12.95" customHeight="1" thickBot="1" x14ac:dyDescent="0.25"/>
    <row r="702" spans="1:8" s="1" customFormat="1" ht="12.95" customHeight="1" x14ac:dyDescent="0.2">
      <c r="A702" s="120" t="s">
        <v>5</v>
      </c>
      <c r="B702" s="121">
        <v>3</v>
      </c>
      <c r="C702" s="1" t="s">
        <v>83</v>
      </c>
    </row>
    <row r="703" spans="1:8" s="1" customFormat="1" ht="12.95" customHeight="1" x14ac:dyDescent="0.2">
      <c r="A703" s="122" t="s">
        <v>9</v>
      </c>
      <c r="B703" s="131">
        <v>0.06</v>
      </c>
      <c r="C703" s="86" t="s">
        <v>82</v>
      </c>
    </row>
    <row r="704" spans="1:8" s="1" customFormat="1" ht="12.95" customHeight="1" thickBot="1" x14ac:dyDescent="0.25">
      <c r="A704" s="114" t="s">
        <v>6</v>
      </c>
      <c r="B704" s="188">
        <v>1000000</v>
      </c>
      <c r="C704" s="1" t="s">
        <v>84</v>
      </c>
    </row>
    <row r="705" spans="1:9" s="1" customFormat="1" ht="12.95" customHeight="1" thickBot="1" x14ac:dyDescent="0.25"/>
    <row r="706" spans="1:9" s="1" customFormat="1" ht="12.95" customHeight="1" thickBot="1" x14ac:dyDescent="0.25">
      <c r="A706" s="48" t="s">
        <v>18</v>
      </c>
      <c r="B706" s="174">
        <f>PMT(B703,B702,-B704)</f>
        <v>374109.81279055169</v>
      </c>
    </row>
    <row r="707" spans="1:9" s="1" customFormat="1" ht="12.95" customHeight="1" x14ac:dyDescent="0.2"/>
    <row r="708" spans="1:9" s="1" customFormat="1" ht="12.95" customHeight="1" x14ac:dyDescent="0.2">
      <c r="A708" s="26" t="s">
        <v>19</v>
      </c>
    </row>
    <row r="709" spans="1:9" s="1" customFormat="1" ht="12.95" customHeight="1" thickBot="1" x14ac:dyDescent="0.25"/>
    <row r="710" spans="1:9" s="1" customFormat="1" ht="12.95" customHeight="1" thickBot="1" x14ac:dyDescent="0.25">
      <c r="A710" s="32" t="s">
        <v>5</v>
      </c>
      <c r="B710" s="37" t="s">
        <v>20</v>
      </c>
      <c r="C710" s="33" t="s">
        <v>21</v>
      </c>
      <c r="D710" s="38" t="s">
        <v>25</v>
      </c>
      <c r="E710" s="34" t="s">
        <v>26</v>
      </c>
      <c r="F710" s="39" t="s">
        <v>22</v>
      </c>
    </row>
    <row r="711" spans="1:9" s="1" customFormat="1" ht="12.95" customHeight="1" x14ac:dyDescent="0.2">
      <c r="A711" s="32">
        <v>1</v>
      </c>
      <c r="B711" s="77">
        <f>B704</f>
        <v>1000000</v>
      </c>
      <c r="C711" s="78">
        <f>$B$706</f>
        <v>374109.81279055169</v>
      </c>
      <c r="D711" s="79">
        <f>B711*$B$703</f>
        <v>60000</v>
      </c>
      <c r="E711" s="80">
        <f>C711-D711</f>
        <v>314109.81279055169</v>
      </c>
      <c r="F711" s="81">
        <f>B711-E711</f>
        <v>685890.18720944831</v>
      </c>
    </row>
    <row r="712" spans="1:9" s="1" customFormat="1" ht="12.95" customHeight="1" x14ac:dyDescent="0.2">
      <c r="A712" s="35">
        <v>2</v>
      </c>
      <c r="B712" s="67">
        <f>F711</f>
        <v>685890.18720944831</v>
      </c>
      <c r="C712" s="68">
        <f>$B$706</f>
        <v>374109.81279055169</v>
      </c>
      <c r="D712" s="69">
        <f>B712*$B$703</f>
        <v>41153.411232566898</v>
      </c>
      <c r="E712" s="70">
        <f>C712-D712</f>
        <v>332956.40155798476</v>
      </c>
      <c r="F712" s="71">
        <f>B712-E712</f>
        <v>352933.78565146355</v>
      </c>
    </row>
    <row r="713" spans="1:9" s="1" customFormat="1" ht="12.95" customHeight="1" thickBot="1" x14ac:dyDescent="0.25">
      <c r="A713" s="36">
        <v>3</v>
      </c>
      <c r="B713" s="72">
        <f>F712</f>
        <v>352933.78565146355</v>
      </c>
      <c r="C713" s="73">
        <f>$B$706</f>
        <v>374109.81279055169</v>
      </c>
      <c r="D713" s="74">
        <f>B713*$B$703</f>
        <v>21176.027139087812</v>
      </c>
      <c r="E713" s="75">
        <f>C713-D713</f>
        <v>352933.7856514639</v>
      </c>
      <c r="F713" s="76">
        <f>B713-E713</f>
        <v>0</v>
      </c>
    </row>
    <row r="714" spans="1:9" s="1" customFormat="1" ht="12.95" customHeight="1" thickBot="1" x14ac:dyDescent="0.25">
      <c r="B714" s="66"/>
      <c r="C714" s="163"/>
      <c r="D714" s="163"/>
      <c r="E714" s="163"/>
      <c r="F714" s="66"/>
    </row>
    <row r="715" spans="1:9" s="1" customFormat="1" ht="12.95" customHeight="1" thickBot="1" x14ac:dyDescent="0.25">
      <c r="A715" s="1" t="s">
        <v>66</v>
      </c>
      <c r="B715" s="66"/>
      <c r="C715" s="164">
        <f>SUM(C711:C713)</f>
        <v>1122329.4383716551</v>
      </c>
      <c r="D715" s="165">
        <f>SUM(D711:D713)</f>
        <v>122329.43837165472</v>
      </c>
      <c r="E715" s="166">
        <f>SUM(E711:E713)</f>
        <v>1000000.0000000003</v>
      </c>
      <c r="F715" s="66"/>
    </row>
    <row r="716" spans="1:9" s="1" customFormat="1" ht="12.95" customHeight="1" x14ac:dyDescent="0.2"/>
    <row r="717" spans="1:9" s="1" customFormat="1" ht="12.95" customHeight="1" thickBot="1" x14ac:dyDescent="0.25">
      <c r="A717" s="82"/>
      <c r="B717" s="82"/>
      <c r="C717" s="82"/>
      <c r="D717" s="82"/>
      <c r="E717" s="82"/>
      <c r="F717" s="82"/>
      <c r="G717" s="82"/>
      <c r="H717" s="82"/>
      <c r="I717" s="82"/>
    </row>
    <row r="718" spans="1:9" s="1" customFormat="1" ht="12.95" customHeight="1" thickTop="1" x14ac:dyDescent="0.2">
      <c r="D718" s="13"/>
      <c r="E718" s="13"/>
      <c r="I718" s="83" t="s">
        <v>94</v>
      </c>
    </row>
  </sheetData>
  <phoneticPr fontId="0" type="noConversion"/>
  <printOptions headings="1"/>
  <pageMargins left="0.7" right="0.7" top="0.75" bottom="0.75" header="0.3" footer="0.3"/>
  <pageSetup scale="76" fitToHeight="0" orientation="portrait" r:id="rId1"/>
  <headerFooter alignWithMargins="0"/>
  <rowBreaks count="5" manualBreakCount="5">
    <brk id="66" max="16383" man="1"/>
    <brk id="128" max="16383" man="1"/>
    <brk id="476" max="16383" man="1"/>
    <brk id="617" max="16383" man="1"/>
    <brk id="6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CH04MODEL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4 UHFM 7TH EDITION</dc:title>
  <dc:subject>Model</dc:subject>
  <dc:creator>Louis C. Gapenski and George H. Pink</dc:creator>
  <cp:lastModifiedBy>Michael  G. Noren</cp:lastModifiedBy>
  <cp:lastPrinted>2015-02-19T03:35:20Z</cp:lastPrinted>
  <dcterms:created xsi:type="dcterms:W3CDTF">1999-08-05T14:40:26Z</dcterms:created>
  <dcterms:modified xsi:type="dcterms:W3CDTF">2015-03-13T20:28:20Z</dcterms:modified>
</cp:coreProperties>
</file>